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_rangel\Desktop\Principales cifras con perspectiva de género Educación Básica ( Act. inicio 2016-2017)\"/>
    </mc:Choice>
  </mc:AlternateContent>
  <bookViews>
    <workbookView xWindow="360" yWindow="270" windowWidth="15570" windowHeight="8775" tabRatio="731" firstSheet="1" activeTab="1"/>
  </bookViews>
  <sheets>
    <sheet name="Presentación" sheetId="7" r:id="rId1"/>
    <sheet name="Contenido" sheetId="6" r:id="rId2"/>
    <sheet name="PCPRI_1" sheetId="1" r:id="rId3"/>
    <sheet name="PCPRI_2" sheetId="5" r:id="rId4"/>
    <sheet name="PCPRI_3" sheetId="3" r:id="rId5"/>
    <sheet name="PCPRI_4" sheetId="4" r:id="rId6"/>
    <sheet name="PCPRI_5" sheetId="8" r:id="rId7"/>
  </sheets>
  <calcPr calcId="152511"/>
</workbook>
</file>

<file path=xl/calcChain.xml><?xml version="1.0" encoding="utf-8"?>
<calcChain xmlns="http://schemas.openxmlformats.org/spreadsheetml/2006/main">
  <c r="D55" i="8" l="1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V55" i="4" l="1"/>
  <c r="U55" i="4"/>
  <c r="T55" i="4"/>
  <c r="V54" i="4"/>
  <c r="U54" i="4"/>
  <c r="T54" i="4"/>
  <c r="V53" i="4"/>
  <c r="U53" i="4"/>
  <c r="T53" i="4"/>
  <c r="V52" i="4"/>
  <c r="U52" i="4"/>
  <c r="T52" i="4"/>
  <c r="T61" i="4" s="1"/>
  <c r="V51" i="4"/>
  <c r="U51" i="4"/>
  <c r="T51" i="4"/>
  <c r="V50" i="4"/>
  <c r="U50" i="4"/>
  <c r="T50" i="4"/>
  <c r="V49" i="4"/>
  <c r="U49" i="4"/>
  <c r="T49" i="4"/>
  <c r="V48" i="4"/>
  <c r="U48" i="4"/>
  <c r="T48" i="4"/>
  <c r="V47" i="4"/>
  <c r="U47" i="4"/>
  <c r="T47" i="4"/>
  <c r="V46" i="4"/>
  <c r="U46" i="4"/>
  <c r="T46" i="4"/>
  <c r="V45" i="4"/>
  <c r="U45" i="4"/>
  <c r="T45" i="4"/>
  <c r="V44" i="4"/>
  <c r="U44" i="4"/>
  <c r="T44" i="4"/>
  <c r="V43" i="4"/>
  <c r="U43" i="4"/>
  <c r="T43" i="4"/>
  <c r="V42" i="4"/>
  <c r="U42" i="4"/>
  <c r="T42" i="4"/>
  <c r="V41" i="4"/>
  <c r="U41" i="4"/>
  <c r="U61" i="4" s="1"/>
  <c r="T41" i="4"/>
  <c r="V40" i="4"/>
  <c r="U40" i="4"/>
  <c r="T40" i="4"/>
  <c r="V39" i="4"/>
  <c r="U39" i="4"/>
  <c r="T39" i="4"/>
  <c r="V38" i="4"/>
  <c r="V60" i="4" s="1"/>
  <c r="U38" i="4"/>
  <c r="T38" i="4"/>
  <c r="V37" i="4"/>
  <c r="U37" i="4"/>
  <c r="U67" i="4" s="1"/>
  <c r="T37" i="4"/>
  <c r="V36" i="4"/>
  <c r="U36" i="4"/>
  <c r="T36" i="4"/>
  <c r="T66" i="4" s="1"/>
  <c r="V35" i="4"/>
  <c r="U35" i="4"/>
  <c r="T35" i="4"/>
  <c r="V34" i="4"/>
  <c r="U34" i="4"/>
  <c r="T34" i="4"/>
  <c r="V33" i="4"/>
  <c r="U33" i="4"/>
  <c r="T33" i="4"/>
  <c r="V32" i="4"/>
  <c r="U32" i="4"/>
  <c r="T32" i="4"/>
  <c r="T65" i="4" s="1"/>
  <c r="V31" i="4"/>
  <c r="U31" i="4"/>
  <c r="T31" i="4"/>
  <c r="V30" i="4"/>
  <c r="V66" i="4" s="1"/>
  <c r="U30" i="4"/>
  <c r="T30" i="4"/>
  <c r="V29" i="4"/>
  <c r="U29" i="4"/>
  <c r="U62" i="4" s="1"/>
  <c r="T29" i="4"/>
  <c r="V28" i="4"/>
  <c r="U28" i="4"/>
  <c r="T28" i="4"/>
  <c r="T67" i="4" s="1"/>
  <c r="V27" i="4"/>
  <c r="U27" i="4"/>
  <c r="T27" i="4"/>
  <c r="V26" i="4"/>
  <c r="U26" i="4"/>
  <c r="T26" i="4"/>
  <c r="V25" i="4"/>
  <c r="U25" i="4"/>
  <c r="T25" i="4"/>
  <c r="V24" i="4"/>
  <c r="U24" i="4"/>
  <c r="T24" i="4"/>
  <c r="T63" i="4" s="1"/>
  <c r="V23" i="4"/>
  <c r="U23" i="4"/>
  <c r="T23" i="4"/>
  <c r="V22" i="4"/>
  <c r="V61" i="4" s="1"/>
  <c r="U22" i="4"/>
  <c r="T22" i="4"/>
  <c r="V21" i="4"/>
  <c r="U21" i="4"/>
  <c r="U65" i="4" s="1"/>
  <c r="T21" i="4"/>
  <c r="V20" i="4"/>
  <c r="U20" i="4"/>
  <c r="T20" i="4"/>
  <c r="V19" i="4"/>
  <c r="U19" i="4"/>
  <c r="T19" i="4"/>
  <c r="V18" i="4"/>
  <c r="U18" i="4"/>
  <c r="T18" i="4"/>
  <c r="V17" i="4"/>
  <c r="U17" i="4"/>
  <c r="U63" i="4" s="1"/>
  <c r="T17" i="4"/>
  <c r="V16" i="4"/>
  <c r="U16" i="4"/>
  <c r="T16" i="4"/>
  <c r="T64" i="4" s="1"/>
  <c r="V15" i="4"/>
  <c r="U15" i="4"/>
  <c r="T15" i="4"/>
  <c r="V14" i="4"/>
  <c r="V64" i="4" s="1"/>
  <c r="U14" i="4"/>
  <c r="T14" i="4"/>
  <c r="V13" i="4"/>
  <c r="U13" i="4"/>
  <c r="U64" i="4" s="1"/>
  <c r="T13" i="4"/>
  <c r="V12" i="4"/>
  <c r="U12" i="4"/>
  <c r="U60" i="4" s="1"/>
  <c r="T12" i="4"/>
  <c r="T60" i="4" s="1"/>
  <c r="V11" i="4"/>
  <c r="U11" i="4"/>
  <c r="T11" i="4"/>
  <c r="V10" i="4"/>
  <c r="V65" i="4" s="1"/>
  <c r="U10" i="4"/>
  <c r="T10" i="4"/>
  <c r="V9" i="4"/>
  <c r="U9" i="4"/>
  <c r="T9" i="4"/>
  <c r="D67" i="8"/>
  <c r="C67" i="8"/>
  <c r="B67" i="8"/>
  <c r="D66" i="8"/>
  <c r="C66" i="8"/>
  <c r="B66" i="8"/>
  <c r="D65" i="8"/>
  <c r="C65" i="8"/>
  <c r="B65" i="8"/>
  <c r="D64" i="8"/>
  <c r="C64" i="8"/>
  <c r="B64" i="8"/>
  <c r="D63" i="8"/>
  <c r="C63" i="8"/>
  <c r="B63" i="8"/>
  <c r="D62" i="8"/>
  <c r="C62" i="8"/>
  <c r="B62" i="8"/>
  <c r="D61" i="8"/>
  <c r="C61" i="8"/>
  <c r="B61" i="8"/>
  <c r="D60" i="8"/>
  <c r="C60" i="8"/>
  <c r="B60" i="8"/>
  <c r="V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B67" i="4"/>
  <c r="U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B66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B65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V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B63" i="4"/>
  <c r="V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S61" i="4"/>
  <c r="S59" i="4" s="1"/>
  <c r="R61" i="4"/>
  <c r="Q61" i="4"/>
  <c r="P61" i="4"/>
  <c r="O61" i="4"/>
  <c r="N61" i="4"/>
  <c r="M61" i="4"/>
  <c r="L61" i="4"/>
  <c r="K61" i="4"/>
  <c r="K59" i="4" s="1"/>
  <c r="J61" i="4"/>
  <c r="I61" i="4"/>
  <c r="H61" i="4"/>
  <c r="G61" i="4"/>
  <c r="G59" i="4" s="1"/>
  <c r="F61" i="4"/>
  <c r="E61" i="4"/>
  <c r="D61" i="4"/>
  <c r="C61" i="4"/>
  <c r="C59" i="4" s="1"/>
  <c r="B61" i="4"/>
  <c r="S60" i="4"/>
  <c r="R60" i="4"/>
  <c r="Q60" i="4"/>
  <c r="P60" i="4"/>
  <c r="O60" i="4"/>
  <c r="O59" i="4" s="1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V62" i="3"/>
  <c r="U62" i="3"/>
  <c r="T62" i="3"/>
  <c r="S62" i="3"/>
  <c r="S59" i="3" s="1"/>
  <c r="R62" i="3"/>
  <c r="Q62" i="3"/>
  <c r="P62" i="3"/>
  <c r="O62" i="3"/>
  <c r="O59" i="3" s="1"/>
  <c r="N62" i="3"/>
  <c r="M62" i="3"/>
  <c r="L62" i="3"/>
  <c r="K62" i="3"/>
  <c r="K59" i="3" s="1"/>
  <c r="J62" i="3"/>
  <c r="I62" i="3"/>
  <c r="H62" i="3"/>
  <c r="G62" i="3"/>
  <c r="G59" i="3" s="1"/>
  <c r="F62" i="3"/>
  <c r="E62" i="3"/>
  <c r="D62" i="3"/>
  <c r="C62" i="3"/>
  <c r="C59" i="3" s="1"/>
  <c r="B62" i="3"/>
  <c r="V61" i="3"/>
  <c r="U61" i="3"/>
  <c r="T61" i="3"/>
  <c r="T59" i="3" s="1"/>
  <c r="S61" i="3"/>
  <c r="R61" i="3"/>
  <c r="Q61" i="3"/>
  <c r="P61" i="3"/>
  <c r="P59" i="3" s="1"/>
  <c r="O61" i="3"/>
  <c r="N61" i="3"/>
  <c r="M61" i="3"/>
  <c r="L61" i="3"/>
  <c r="L59" i="3" s="1"/>
  <c r="K61" i="3"/>
  <c r="J61" i="3"/>
  <c r="I61" i="3"/>
  <c r="H61" i="3"/>
  <c r="H59" i="3" s="1"/>
  <c r="G61" i="3"/>
  <c r="F61" i="3"/>
  <c r="E61" i="3"/>
  <c r="D61" i="3"/>
  <c r="D59" i="3" s="1"/>
  <c r="C61" i="3"/>
  <c r="B61" i="3"/>
  <c r="V60" i="3"/>
  <c r="U60" i="3"/>
  <c r="U59" i="3" s="1"/>
  <c r="T60" i="3"/>
  <c r="S60" i="3"/>
  <c r="R60" i="3"/>
  <c r="Q60" i="3"/>
  <c r="Q59" i="3" s="1"/>
  <c r="P60" i="3"/>
  <c r="O60" i="3"/>
  <c r="N60" i="3"/>
  <c r="M60" i="3"/>
  <c r="M59" i="3" s="1"/>
  <c r="L60" i="3"/>
  <c r="K60" i="3"/>
  <c r="J60" i="3"/>
  <c r="I60" i="3"/>
  <c r="I59" i="3" s="1"/>
  <c r="H60" i="3"/>
  <c r="G60" i="3"/>
  <c r="F60" i="3"/>
  <c r="E60" i="3"/>
  <c r="E59" i="3" s="1"/>
  <c r="D60" i="3"/>
  <c r="C60" i="3"/>
  <c r="B60" i="3"/>
  <c r="V59" i="3"/>
  <c r="R59" i="3"/>
  <c r="N59" i="3"/>
  <c r="J59" i="3"/>
  <c r="F59" i="3"/>
  <c r="B59" i="3"/>
  <c r="AE67" i="5"/>
  <c r="AD67" i="5"/>
  <c r="AC67" i="5"/>
  <c r="AB67" i="5"/>
  <c r="AA67" i="5"/>
  <c r="Z67" i="5"/>
  <c r="Y67" i="5"/>
  <c r="X67" i="5"/>
  <c r="W67" i="5"/>
  <c r="AE66" i="5"/>
  <c r="AD66" i="5"/>
  <c r="AC66" i="5"/>
  <c r="AB66" i="5"/>
  <c r="AA66" i="5"/>
  <c r="Z66" i="5"/>
  <c r="Y66" i="5"/>
  <c r="X66" i="5"/>
  <c r="W66" i="5"/>
  <c r="AE65" i="5"/>
  <c r="AD65" i="5"/>
  <c r="AC65" i="5"/>
  <c r="AB65" i="5"/>
  <c r="AA65" i="5"/>
  <c r="Z65" i="5"/>
  <c r="Y65" i="5"/>
  <c r="X65" i="5"/>
  <c r="W65" i="5"/>
  <c r="AE64" i="5"/>
  <c r="AD64" i="5"/>
  <c r="AC64" i="5"/>
  <c r="AB64" i="5"/>
  <c r="AA64" i="5"/>
  <c r="Z64" i="5"/>
  <c r="Y64" i="5"/>
  <c r="X64" i="5"/>
  <c r="W64" i="5"/>
  <c r="AE63" i="5"/>
  <c r="AD63" i="5"/>
  <c r="AC63" i="5"/>
  <c r="AB63" i="5"/>
  <c r="AA63" i="5"/>
  <c r="Z63" i="5"/>
  <c r="Y63" i="5"/>
  <c r="X63" i="5"/>
  <c r="W63" i="5"/>
  <c r="AE62" i="5"/>
  <c r="AD62" i="5"/>
  <c r="AC62" i="5"/>
  <c r="AC59" i="5" s="1"/>
  <c r="AB62" i="5"/>
  <c r="AA62" i="5"/>
  <c r="Z62" i="5"/>
  <c r="Y62" i="5"/>
  <c r="Y59" i="5" s="1"/>
  <c r="X62" i="5"/>
  <c r="W62" i="5"/>
  <c r="AE61" i="5"/>
  <c r="AD61" i="5"/>
  <c r="AD59" i="5" s="1"/>
  <c r="AC61" i="5"/>
  <c r="AB61" i="5"/>
  <c r="AA61" i="5"/>
  <c r="Z61" i="5"/>
  <c r="Z59" i="5" s="1"/>
  <c r="Y61" i="5"/>
  <c r="X61" i="5"/>
  <c r="W61" i="5"/>
  <c r="AE60" i="5"/>
  <c r="AE59" i="5" s="1"/>
  <c r="AD60" i="5"/>
  <c r="AC60" i="5"/>
  <c r="AB60" i="5"/>
  <c r="AA60" i="5"/>
  <c r="AA59" i="5" s="1"/>
  <c r="Z60" i="5"/>
  <c r="Y60" i="5"/>
  <c r="X60" i="5"/>
  <c r="W60" i="5"/>
  <c r="W59" i="5" s="1"/>
  <c r="AB59" i="5"/>
  <c r="X59" i="5"/>
  <c r="T10" i="3"/>
  <c r="U10" i="3"/>
  <c r="V10" i="3"/>
  <c r="T11" i="3"/>
  <c r="U11" i="3"/>
  <c r="V11" i="3"/>
  <c r="T12" i="3"/>
  <c r="U12" i="3"/>
  <c r="V12" i="3"/>
  <c r="T13" i="3"/>
  <c r="U13" i="3"/>
  <c r="V13" i="3"/>
  <c r="T14" i="3"/>
  <c r="U14" i="3"/>
  <c r="V14" i="3"/>
  <c r="T15" i="3"/>
  <c r="U15" i="3"/>
  <c r="V15" i="3"/>
  <c r="T16" i="3"/>
  <c r="U16" i="3"/>
  <c r="V16" i="3"/>
  <c r="T17" i="3"/>
  <c r="U17" i="3"/>
  <c r="V17" i="3"/>
  <c r="T18" i="3"/>
  <c r="U18" i="3"/>
  <c r="V18" i="3"/>
  <c r="T19" i="3"/>
  <c r="U19" i="3"/>
  <c r="V19" i="3"/>
  <c r="T20" i="3"/>
  <c r="U20" i="3"/>
  <c r="V20" i="3"/>
  <c r="T21" i="3"/>
  <c r="U21" i="3"/>
  <c r="V21" i="3"/>
  <c r="T22" i="3"/>
  <c r="U22" i="3"/>
  <c r="V22" i="3"/>
  <c r="T23" i="3"/>
  <c r="U23" i="3"/>
  <c r="V23" i="3"/>
  <c r="T24" i="3"/>
  <c r="U24" i="3"/>
  <c r="V24" i="3"/>
  <c r="T25" i="3"/>
  <c r="U25" i="3"/>
  <c r="V25" i="3"/>
  <c r="T26" i="3"/>
  <c r="U26" i="3"/>
  <c r="V26" i="3"/>
  <c r="T27" i="3"/>
  <c r="U27" i="3"/>
  <c r="V27" i="3"/>
  <c r="T28" i="3"/>
  <c r="U28" i="3"/>
  <c r="V28" i="3"/>
  <c r="T29" i="3"/>
  <c r="U29" i="3"/>
  <c r="V29" i="3"/>
  <c r="T30" i="3"/>
  <c r="U30" i="3"/>
  <c r="V30" i="3"/>
  <c r="T31" i="3"/>
  <c r="U31" i="3"/>
  <c r="V31" i="3"/>
  <c r="T32" i="3"/>
  <c r="U32" i="3"/>
  <c r="V32" i="3"/>
  <c r="T33" i="3"/>
  <c r="U33" i="3"/>
  <c r="V33" i="3"/>
  <c r="T34" i="3"/>
  <c r="U34" i="3"/>
  <c r="V34" i="3"/>
  <c r="T35" i="3"/>
  <c r="U35" i="3"/>
  <c r="V35" i="3"/>
  <c r="T36" i="3"/>
  <c r="U36" i="3"/>
  <c r="V36" i="3"/>
  <c r="T37" i="3"/>
  <c r="U37" i="3"/>
  <c r="V37" i="3"/>
  <c r="T38" i="3"/>
  <c r="U38" i="3"/>
  <c r="V38" i="3"/>
  <c r="T39" i="3"/>
  <c r="U39" i="3"/>
  <c r="V39" i="3"/>
  <c r="T40" i="3"/>
  <c r="U40" i="3"/>
  <c r="V40" i="3"/>
  <c r="T41" i="3"/>
  <c r="U41" i="3"/>
  <c r="V41" i="3"/>
  <c r="T42" i="3"/>
  <c r="U42" i="3"/>
  <c r="V42" i="3"/>
  <c r="T43" i="3"/>
  <c r="U43" i="3"/>
  <c r="V43" i="3"/>
  <c r="T44" i="3"/>
  <c r="U44" i="3"/>
  <c r="V44" i="3"/>
  <c r="T45" i="3"/>
  <c r="U45" i="3"/>
  <c r="V45" i="3"/>
  <c r="T46" i="3"/>
  <c r="U46" i="3"/>
  <c r="V46" i="3"/>
  <c r="T47" i="3"/>
  <c r="U47" i="3"/>
  <c r="V47" i="3"/>
  <c r="T48" i="3"/>
  <c r="U48" i="3"/>
  <c r="V48" i="3"/>
  <c r="T49" i="3"/>
  <c r="U49" i="3"/>
  <c r="V49" i="3"/>
  <c r="T50" i="3"/>
  <c r="U50" i="3"/>
  <c r="V50" i="3"/>
  <c r="T51" i="3"/>
  <c r="U51" i="3"/>
  <c r="V51" i="3"/>
  <c r="T52" i="3"/>
  <c r="U52" i="3"/>
  <c r="V52" i="3"/>
  <c r="T53" i="3"/>
  <c r="U53" i="3"/>
  <c r="V53" i="3"/>
  <c r="T54" i="3"/>
  <c r="U54" i="3"/>
  <c r="V54" i="3"/>
  <c r="T55" i="3"/>
  <c r="U55" i="3"/>
  <c r="V55" i="3"/>
  <c r="V9" i="3"/>
  <c r="U9" i="3"/>
  <c r="T9" i="3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C67" i="5"/>
  <c r="B67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B66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B65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C64" i="5"/>
  <c r="B64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C63" i="5"/>
  <c r="B63" i="5"/>
  <c r="V62" i="5"/>
  <c r="U62" i="5"/>
  <c r="T62" i="5"/>
  <c r="T59" i="5" s="1"/>
  <c r="S62" i="5"/>
  <c r="R62" i="5"/>
  <c r="Q62" i="5"/>
  <c r="P62" i="5"/>
  <c r="P59" i="5" s="1"/>
  <c r="O62" i="5"/>
  <c r="N62" i="5"/>
  <c r="M62" i="5"/>
  <c r="L62" i="5"/>
  <c r="L59" i="5" s="1"/>
  <c r="K62" i="5"/>
  <c r="J62" i="5"/>
  <c r="I62" i="5"/>
  <c r="H62" i="5"/>
  <c r="H59" i="5" s="1"/>
  <c r="G62" i="5"/>
  <c r="F62" i="5"/>
  <c r="E62" i="5"/>
  <c r="D62" i="5"/>
  <c r="D59" i="5" s="1"/>
  <c r="C62" i="5"/>
  <c r="B62" i="5"/>
  <c r="V61" i="5"/>
  <c r="U61" i="5"/>
  <c r="U59" i="5" s="1"/>
  <c r="T61" i="5"/>
  <c r="S61" i="5"/>
  <c r="R61" i="5"/>
  <c r="Q61" i="5"/>
  <c r="Q59" i="5" s="1"/>
  <c r="P61" i="5"/>
  <c r="O61" i="5"/>
  <c r="N61" i="5"/>
  <c r="M61" i="5"/>
  <c r="M59" i="5" s="1"/>
  <c r="L61" i="5"/>
  <c r="K61" i="5"/>
  <c r="J61" i="5"/>
  <c r="I61" i="5"/>
  <c r="I59" i="5" s="1"/>
  <c r="H61" i="5"/>
  <c r="G61" i="5"/>
  <c r="F61" i="5"/>
  <c r="E61" i="5"/>
  <c r="E59" i="5" s="1"/>
  <c r="D61" i="5"/>
  <c r="C61" i="5"/>
  <c r="B61" i="5"/>
  <c r="V60" i="5"/>
  <c r="V59" i="5" s="1"/>
  <c r="U60" i="5"/>
  <c r="T60" i="5"/>
  <c r="S60" i="5"/>
  <c r="R60" i="5"/>
  <c r="R59" i="5" s="1"/>
  <c r="Q60" i="5"/>
  <c r="P60" i="5"/>
  <c r="O60" i="5"/>
  <c r="N60" i="5"/>
  <c r="N59" i="5" s="1"/>
  <c r="M60" i="5"/>
  <c r="L60" i="5"/>
  <c r="K60" i="5"/>
  <c r="J60" i="5"/>
  <c r="J59" i="5" s="1"/>
  <c r="I60" i="5"/>
  <c r="H60" i="5"/>
  <c r="G60" i="5"/>
  <c r="F60" i="5"/>
  <c r="F59" i="5" s="1"/>
  <c r="E60" i="5"/>
  <c r="D60" i="5"/>
  <c r="C60" i="5"/>
  <c r="B60" i="5"/>
  <c r="B59" i="5" s="1"/>
  <c r="S59" i="5"/>
  <c r="O59" i="5"/>
  <c r="K59" i="5"/>
  <c r="G59" i="5"/>
  <c r="C59" i="5"/>
  <c r="B63" i="1"/>
  <c r="B62" i="1"/>
  <c r="B61" i="1"/>
  <c r="B60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V61" i="1"/>
  <c r="U61" i="1"/>
  <c r="U59" i="1" s="1"/>
  <c r="T61" i="1"/>
  <c r="S61" i="1"/>
  <c r="R61" i="1"/>
  <c r="Q61" i="1"/>
  <c r="Q59" i="1" s="1"/>
  <c r="P61" i="1"/>
  <c r="O61" i="1"/>
  <c r="N61" i="1"/>
  <c r="M61" i="1"/>
  <c r="M59" i="1" s="1"/>
  <c r="L61" i="1"/>
  <c r="K61" i="1"/>
  <c r="J61" i="1"/>
  <c r="I61" i="1"/>
  <c r="I59" i="1" s="1"/>
  <c r="H61" i="1"/>
  <c r="G61" i="1"/>
  <c r="F61" i="1"/>
  <c r="E61" i="1"/>
  <c r="E59" i="1" s="1"/>
  <c r="D61" i="1"/>
  <c r="C61" i="1"/>
  <c r="V60" i="1"/>
  <c r="V59" i="1" s="1"/>
  <c r="U60" i="1"/>
  <c r="T60" i="1"/>
  <c r="T59" i="1" s="1"/>
  <c r="S60" i="1"/>
  <c r="R60" i="1"/>
  <c r="R59" i="1" s="1"/>
  <c r="Q60" i="1"/>
  <c r="P60" i="1"/>
  <c r="P59" i="1" s="1"/>
  <c r="O60" i="1"/>
  <c r="N60" i="1"/>
  <c r="N59" i="1" s="1"/>
  <c r="M60" i="1"/>
  <c r="L60" i="1"/>
  <c r="L59" i="1" s="1"/>
  <c r="K60" i="1"/>
  <c r="J60" i="1"/>
  <c r="J59" i="1" s="1"/>
  <c r="I60" i="1"/>
  <c r="H60" i="1"/>
  <c r="H59" i="1" s="1"/>
  <c r="G60" i="1"/>
  <c r="F60" i="1"/>
  <c r="F59" i="1" s="1"/>
  <c r="E60" i="1"/>
  <c r="D60" i="1"/>
  <c r="D59" i="1" s="1"/>
  <c r="C60" i="1"/>
  <c r="B59" i="1"/>
  <c r="S59" i="1"/>
  <c r="O59" i="1"/>
  <c r="K59" i="1"/>
  <c r="G59" i="1"/>
  <c r="C59" i="1"/>
  <c r="B59" i="8" l="1"/>
  <c r="C59" i="8"/>
  <c r="D59" i="8"/>
  <c r="V59" i="4"/>
  <c r="U59" i="4"/>
  <c r="T59" i="4"/>
  <c r="B59" i="4"/>
  <c r="F59" i="4"/>
  <c r="J59" i="4"/>
  <c r="N59" i="4"/>
  <c r="R59" i="4"/>
  <c r="E59" i="4"/>
  <c r="I59" i="4"/>
  <c r="M59" i="4"/>
  <c r="Q59" i="4"/>
  <c r="D59" i="4"/>
  <c r="H59" i="4"/>
  <c r="L59" i="4"/>
  <c r="P59" i="4"/>
</calcChain>
</file>

<file path=xl/sharedStrings.xml><?xml version="1.0" encoding="utf-8"?>
<sst xmlns="http://schemas.openxmlformats.org/spreadsheetml/2006/main" count="601" uniqueCount="120">
  <si>
    <t xml:space="preserve">Matrícula Total  </t>
  </si>
  <si>
    <t>Hombres</t>
  </si>
  <si>
    <t>Mujeres</t>
  </si>
  <si>
    <t>Total</t>
  </si>
  <si>
    <t>Estado</t>
  </si>
  <si>
    <t xml:space="preserve">Matrícula menor a 6 años  </t>
  </si>
  <si>
    <t xml:space="preserve">Matrícula de 6 años  </t>
  </si>
  <si>
    <t xml:space="preserve">Matrícula de 7 años  </t>
  </si>
  <si>
    <t xml:space="preserve">Matrícula de 8 años  </t>
  </si>
  <si>
    <t xml:space="preserve">Matrícula de 9 años  </t>
  </si>
  <si>
    <t xml:space="preserve">Matrícula de 10 años  </t>
  </si>
  <si>
    <t xml:space="preserve">Matrícula de 11 años  </t>
  </si>
  <si>
    <t xml:space="preserve">Matrícula de más de 11 años  </t>
  </si>
  <si>
    <t xml:space="preserve">Matrícula de 6 a 11 años  </t>
  </si>
  <si>
    <t xml:space="preserve">Matrícula hasta 14 años  </t>
  </si>
  <si>
    <t>Educación Primaria</t>
  </si>
  <si>
    <t>Estado de Guanajuato</t>
  </si>
  <si>
    <t>Delegación Regional de Educación</t>
  </si>
  <si>
    <t xml:space="preserve">Matrícula menor a 6 años 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</si>
  <si>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</si>
  <si>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</si>
  <si>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</si>
  <si>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</si>
  <si>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</si>
  <si>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</si>
  <si>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</si>
  <si>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</si>
  <si>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Nuevos ingresos total</t>
  </si>
  <si>
    <t>Muejeres</t>
  </si>
  <si>
    <t>Alumnos repetidores total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</si>
  <si>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</si>
  <si>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</si>
  <si>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</si>
  <si>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</si>
  <si>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</si>
  <si>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</si>
  <si>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</si>
  <si>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Primaria</t>
  </si>
  <si>
    <t>Contenido</t>
  </si>
  <si>
    <t>(Alumnos)</t>
  </si>
  <si>
    <t>Clave y 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</si>
  <si>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</si>
  <si>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</si>
  <si>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</si>
  <si>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</si>
  <si>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</si>
  <si>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</si>
  <si>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</si>
  <si>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</si>
  <si>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</si>
  <si>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</si>
  <si>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</si>
  <si>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</si>
  <si>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</si>
  <si>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</si>
  <si>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</si>
  <si>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</si>
  <si>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</si>
  <si>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</si>
  <si>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</si>
  <si>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</si>
  <si>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</si>
  <si>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</si>
  <si>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</si>
  <si>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</si>
  <si>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</si>
  <si>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</si>
  <si>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</si>
  <si>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</si>
  <si>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</si>
  <si>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</si>
  <si>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</si>
  <si>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</si>
  <si>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</si>
  <si>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</si>
  <si>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</si>
  <si>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</si>
  <si>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</si>
  <si>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</si>
  <si>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</si>
  <si>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</si>
  <si>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</si>
  <si>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</si>
  <si>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</si>
  <si>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</si>
  <si>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</si>
  <si>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</si>
  <si>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PCPRI_1. Matrícula por municipio según sexo y grado</t>
  </si>
  <si>
    <t>Matrícula 1°</t>
  </si>
  <si>
    <t>Matrícula 2°</t>
  </si>
  <si>
    <t>Matrícula 3°</t>
  </si>
  <si>
    <t>Matrícula 4°</t>
  </si>
  <si>
    <t>Matrícula 5°</t>
  </si>
  <si>
    <t>Matrícula 6°</t>
  </si>
  <si>
    <t>PCPRI_2. Matrícula por municipio según sexo y años de edad</t>
  </si>
  <si>
    <t>PCPRI_3. Nuevos ingresos por municipio según sexo y grado</t>
  </si>
  <si>
    <t>Nuevos ingresos 1°</t>
  </si>
  <si>
    <t>Nuevos ingresos 2°</t>
  </si>
  <si>
    <t>Nuevos ingresos 3°</t>
  </si>
  <si>
    <t>Nuevos ingresos 4°</t>
  </si>
  <si>
    <t>Nuevos ingresos 5°</t>
  </si>
  <si>
    <t>Nuevos ingresos 6°</t>
  </si>
  <si>
    <t>PCPRI_4. Alumnos repetidores por municipio según sexo y grado</t>
  </si>
  <si>
    <t>Alumnos repetidores 1°</t>
  </si>
  <si>
    <t>Alumnos repetidores 2°</t>
  </si>
  <si>
    <t>Alumnos repetidores 3°</t>
  </si>
  <si>
    <t>Alumnos repetidores 4°</t>
  </si>
  <si>
    <t>Alumnos repetidores 5°</t>
  </si>
  <si>
    <t>Alumnos repetidores 6°</t>
  </si>
  <si>
    <t>PCPRI_4. Repetidores por municipio según sexo y grado</t>
  </si>
  <si>
    <t>PCPRI_2. Matrícula por municipio según sexo y edad</t>
  </si>
  <si>
    <t>Docentes</t>
  </si>
  <si>
    <t xml:space="preserve">PCPRI_5. Docentes por municipio según sexo </t>
  </si>
  <si>
    <t>(Docentes)</t>
  </si>
  <si>
    <t>*En primaria general incluye director con grupo y docentes frente a grupo. En indígena director frente a grupo, docentes y promotores; en comunitario instructores comunitarios o agentes educativos.</t>
  </si>
  <si>
    <t xml:space="preserve">PCPRI  5. Docentes por municipio según sexo </t>
  </si>
  <si>
    <t>Inicio de ciclo 2016-2017</t>
  </si>
  <si>
    <t>Inicio del ciclo escolar 2016-2017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</si>
  <si>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2016-2017</t>
    </r>
  </si>
  <si>
    <t>Fuente: SEG. Estadística oficial de inicio del ciclo escolar 2016-2017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</si>
</sst>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9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0" borderId="0"/>
    <xf numFmtId="0" fontId="41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0" fillId="2" borderId="0" xfId="0" applyFill="1"/>
    <xf numFmtId="0" fontId="21" fillId="2" borderId="0" xfId="0" applyFont="1" applyFill="1"/>
    <xf numFmtId="0" fontId="24" fillId="2" borderId="0" xfId="0" applyFont="1" applyFill="1" applyAlignment="1">
      <alignment horizontal="center"/>
    </xf>
    <xf numFmtId="0" fontId="26" fillId="2" borderId="0" xfId="0" applyFont="1" applyFill="1"/>
    <xf numFmtId="0" fontId="25" fillId="2" borderId="0" xfId="0" applyFont="1" applyFill="1" applyAlignment="1">
      <alignment horizontal="center"/>
    </xf>
    <xf numFmtId="0" fontId="0" fillId="2" borderId="0" xfId="0" applyFill="1" applyAlignment="1">
      <alignment vertical="center"/>
    </xf>
    <xf numFmtId="0" fontId="30" fillId="2" borderId="0" xfId="0" applyFont="1" applyFill="1"/>
    <xf numFmtId="0" fontId="31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3" fillId="2" borderId="11" xfId="0" applyFont="1" applyFill="1" applyBorder="1" applyAlignment="1"/>
    <xf numFmtId="0" fontId="24" fillId="2" borderId="0" xfId="0" applyFont="1" applyFill="1" applyBorder="1" applyAlignment="1">
      <alignment horizontal="center"/>
    </xf>
    <xf numFmtId="0" fontId="37" fillId="2" borderId="0" xfId="0" applyFont="1" applyFill="1" applyAlignment="1">
      <alignment horizontal="center"/>
    </xf>
    <xf numFmtId="0" fontId="39" fillId="2" borderId="0" xfId="0" applyFont="1" applyFill="1"/>
    <xf numFmtId="0" fontId="40" fillId="2" borderId="0" xfId="0" applyFont="1" applyFill="1"/>
    <xf numFmtId="0" fontId="42" fillId="2" borderId="0" xfId="44" applyFont="1" applyFill="1" applyAlignment="1" applyProtection="1"/>
    <xf numFmtId="0" fontId="43" fillId="2" borderId="0" xfId="0" applyFont="1" applyFill="1"/>
    <xf numFmtId="0" fontId="6" fillId="0" borderId="0" xfId="0" applyFont="1" applyFill="1"/>
    <xf numFmtId="41" fontId="6" fillId="0" borderId="0" xfId="0" applyNumberFormat="1" applyFont="1" applyFill="1"/>
    <xf numFmtId="0" fontId="47" fillId="0" borderId="0" xfId="0" applyFont="1" applyFill="1"/>
    <xf numFmtId="0" fontId="0" fillId="0" borderId="0" xfId="0" applyFill="1"/>
    <xf numFmtId="0" fontId="41" fillId="0" borderId="0" xfId="44" applyFill="1" applyAlignment="1" applyProtection="1"/>
    <xf numFmtId="0" fontId="48" fillId="34" borderId="13" xfId="0" applyFont="1" applyFill="1" applyBorder="1" applyAlignment="1">
      <alignment horizontal="center" vertical="center" wrapText="1"/>
    </xf>
    <xf numFmtId="3" fontId="48" fillId="0" borderId="0" xfId="0" applyNumberFormat="1" applyFont="1" applyFill="1" applyBorder="1" applyAlignment="1">
      <alignment horizontal="center"/>
    </xf>
    <xf numFmtId="164" fontId="48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44" fillId="0" borderId="0" xfId="0" applyFont="1" applyFill="1" applyBorder="1"/>
    <xf numFmtId="164" fontId="44" fillId="0" borderId="0" xfId="1" applyNumberFormat="1" applyFont="1" applyFill="1" applyBorder="1"/>
    <xf numFmtId="164" fontId="6" fillId="0" borderId="0" xfId="0" applyNumberFormat="1" applyFont="1" applyFill="1"/>
    <xf numFmtId="0" fontId="45" fillId="0" borderId="0" xfId="0" applyFont="1" applyFill="1" applyBorder="1" applyAlignment="1"/>
    <xf numFmtId="0" fontId="3" fillId="0" borderId="0" xfId="0" applyFont="1" applyFill="1"/>
    <xf numFmtId="0" fontId="49" fillId="0" borderId="0" xfId="0" applyFont="1" applyFill="1"/>
    <xf numFmtId="3" fontId="48" fillId="0" borderId="0" xfId="0" applyNumberFormat="1" applyFont="1" applyFill="1" applyBorder="1"/>
    <xf numFmtId="0" fontId="4" fillId="0" borderId="0" xfId="0" applyFont="1" applyFill="1"/>
    <xf numFmtId="3" fontId="44" fillId="0" borderId="0" xfId="0" applyNumberFormat="1" applyFont="1" applyFill="1" applyBorder="1"/>
    <xf numFmtId="3" fontId="0" fillId="0" borderId="0" xfId="0" applyNumberFormat="1" applyFill="1"/>
    <xf numFmtId="3" fontId="2" fillId="0" borderId="0" xfId="0" applyNumberFormat="1" applyFont="1" applyFill="1"/>
    <xf numFmtId="0" fontId="5" fillId="0" borderId="0" xfId="0" applyFont="1" applyFill="1"/>
    <xf numFmtId="0" fontId="48" fillId="34" borderId="13" xfId="0" applyFont="1" applyFill="1" applyBorder="1" applyAlignment="1">
      <alignment horizontal="center"/>
    </xf>
    <xf numFmtId="41" fontId="44" fillId="0" borderId="0" xfId="0" applyNumberFormat="1" applyFont="1" applyFill="1" applyBorder="1"/>
    <xf numFmtId="0" fontId="0" fillId="0" borderId="0" xfId="0" applyNumberFormat="1" applyFill="1"/>
    <xf numFmtId="0" fontId="46" fillId="0" borderId="0" xfId="0" applyFont="1" applyFill="1"/>
    <xf numFmtId="0" fontId="32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24" fillId="2" borderId="10" xfId="0" applyFont="1" applyFill="1" applyBorder="1" applyAlignment="1">
      <alignment horizontal="center"/>
    </xf>
    <xf numFmtId="0" fontId="25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/>
    </xf>
    <xf numFmtId="0" fontId="31" fillId="2" borderId="0" xfId="0" applyFont="1" applyFill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36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1" fontId="48" fillId="34" borderId="12" xfId="0" applyNumberFormat="1" applyFont="1" applyFill="1" applyBorder="1" applyAlignment="1">
      <alignment horizontal="center" vertical="center" wrapText="1"/>
    </xf>
    <xf numFmtId="1" fontId="48" fillId="34" borderId="13" xfId="0" applyNumberFormat="1" applyFont="1" applyFill="1" applyBorder="1" applyAlignment="1">
      <alignment horizontal="center" vertical="center" wrapText="1"/>
    </xf>
    <xf numFmtId="0" fontId="48" fillId="34" borderId="12" xfId="0" applyFont="1" applyFill="1" applyBorder="1" applyAlignment="1">
      <alignment horizontal="center" vertical="center"/>
    </xf>
    <xf numFmtId="0" fontId="48" fillId="34" borderId="12" xfId="0" applyFont="1" applyFill="1" applyBorder="1" applyAlignment="1">
      <alignment horizontal="center"/>
    </xf>
    <xf numFmtId="164" fontId="6" fillId="0" borderId="0" xfId="0" applyNumberFormat="1" applyFont="1" applyFill="1" applyBorder="1"/>
    <xf numFmtId="41" fontId="48" fillId="0" borderId="0" xfId="0" applyNumberFormat="1" applyFont="1" applyFill="1" applyBorder="1"/>
    <xf numFmtId="41" fontId="48" fillId="0" borderId="0" xfId="0" applyNumberFormat="1" applyFont="1" applyFill="1" applyBorder="1" applyAlignment="1">
      <alignment horizontal="center"/>
    </xf>
    <xf numFmtId="41" fontId="44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0" fontId="50" fillId="0" borderId="0" xfId="0" applyFont="1" applyFill="1"/>
    <xf numFmtId="41" fontId="50" fillId="0" borderId="0" xfId="0" applyNumberFormat="1" applyFont="1" applyFill="1"/>
    <xf numFmtId="41" fontId="50" fillId="0" borderId="0" xfId="0" applyNumberFormat="1" applyFont="1" applyFill="1" applyAlignment="1">
      <alignment horizontal="center"/>
    </xf>
    <xf numFmtId="0" fontId="50" fillId="0" borderId="0" xfId="0" applyFont="1" applyFill="1" applyAlignment="1">
      <alignment horizontal="center"/>
    </xf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4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colors>
    <mruColors>
      <color rgb="FFCCCCFF"/>
      <color rgb="FFDEE7F2"/>
      <color rgb="FFC2D7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104775</xdr:rowOff>
    </xdr:from>
    <xdr:to>
      <xdr:col>1</xdr:col>
      <xdr:colOff>628650</xdr:colOff>
      <xdr:row>4</xdr:row>
      <xdr:rowOff>314325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47650" y="104775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110066</xdr:rowOff>
    </xdr:from>
    <xdr:to>
      <xdr:col>6</xdr:col>
      <xdr:colOff>1205441</xdr:colOff>
      <xdr:row>5</xdr:row>
      <xdr:rowOff>112183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71175" y="110066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zoomScale="90" zoomScaleNormal="90" workbookViewId="0">
      <selection activeCell="B10" sqref="B10:O10"/>
    </sheetView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ht="39.950000000000003" customHeight="1" thickBot="1" x14ac:dyDescent="0.65">
      <c r="B2" s="2"/>
      <c r="C2" s="44" t="s">
        <v>30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2"/>
    </row>
    <row r="3" spans="2:15" ht="24.95" customHeight="1" thickTop="1" x14ac:dyDescent="0.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spans="2:15" ht="35.1" customHeight="1" x14ac:dyDescent="0.45">
      <c r="B4" s="45" t="s">
        <v>31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2:15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35.1" customHeight="1" x14ac:dyDescent="0.45">
      <c r="B6" s="45" t="s">
        <v>117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2:15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s="6" customFormat="1" ht="35.1" customHeight="1" x14ac:dyDescent="0.25">
      <c r="B8" s="46" t="s">
        <v>32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2:1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30" x14ac:dyDescent="0.4">
      <c r="B10" s="48" t="s">
        <v>33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2:15" ht="15" customHeight="1" x14ac:dyDescent="0.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30" x14ac:dyDescent="0.4">
      <c r="B12" s="49" t="s">
        <v>34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  <row r="13" spans="2:15" ht="1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 ht="30" x14ac:dyDescent="0.4">
      <c r="B14" s="42" t="s">
        <v>35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2:15" x14ac:dyDescent="0.25">
      <c r="F15" s="43"/>
      <c r="G15" s="43"/>
      <c r="H15" s="43"/>
      <c r="I15" s="43"/>
      <c r="J15" s="43"/>
    </row>
    <row r="16" spans="2:15" x14ac:dyDescent="0.25">
      <c r="F16" s="9"/>
      <c r="G16" s="9"/>
      <c r="H16" s="9"/>
      <c r="I16" s="9"/>
      <c r="J16" s="9"/>
    </row>
    <row r="17" spans="8:16" ht="15.75" thickBot="1" x14ac:dyDescent="0.3">
      <c r="H17" s="10" t="s">
        <v>118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zoomScale="90" zoomScaleNormal="90" workbookViewId="0">
      <selection activeCell="D13" sqref="D13"/>
    </sheetView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39.950000000000003" customHeight="1" x14ac:dyDescent="0.55000000000000004">
      <c r="A2" s="50" t="s">
        <v>30</v>
      </c>
      <c r="B2" s="50"/>
      <c r="C2" s="50"/>
      <c r="D2" s="50"/>
      <c r="E2" s="50"/>
      <c r="F2" s="50"/>
      <c r="G2" s="50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51" t="s">
        <v>36</v>
      </c>
      <c r="B4" s="51"/>
      <c r="C4" s="51"/>
      <c r="D4" s="51"/>
      <c r="E4" s="51"/>
      <c r="F4" s="51"/>
      <c r="G4" s="51"/>
    </row>
    <row r="5" spans="1:7" ht="24.95" customHeight="1" x14ac:dyDescent="0.4">
      <c r="A5" s="52" t="s">
        <v>37</v>
      </c>
      <c r="B5" s="52"/>
      <c r="C5" s="52"/>
      <c r="D5" s="52"/>
      <c r="E5" s="52"/>
      <c r="F5" s="52"/>
      <c r="G5" s="52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53" t="s">
        <v>117</v>
      </c>
      <c r="B7" s="53"/>
      <c r="C7" s="53"/>
      <c r="D7" s="53"/>
      <c r="E7" s="53"/>
      <c r="F7" s="53"/>
      <c r="G7" s="53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53" t="s">
        <v>31</v>
      </c>
      <c r="B9" s="53"/>
      <c r="C9" s="53"/>
      <c r="D9" s="53"/>
      <c r="E9" s="53"/>
      <c r="F9" s="53"/>
      <c r="G9" s="53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38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87</v>
      </c>
    </row>
    <row r="16" spans="1:7" s="16" customFormat="1" ht="18.75" x14ac:dyDescent="0.3">
      <c r="A16" s="15" t="s">
        <v>110</v>
      </c>
    </row>
    <row r="17" spans="1:1" s="16" customFormat="1" ht="18.75" x14ac:dyDescent="0.3">
      <c r="A17" s="15" t="s">
        <v>95</v>
      </c>
    </row>
    <row r="18" spans="1:1" s="16" customFormat="1" ht="18.75" x14ac:dyDescent="0.3">
      <c r="A18" s="15" t="s">
        <v>109</v>
      </c>
    </row>
    <row r="19" spans="1:1" ht="18.75" x14ac:dyDescent="0.3">
      <c r="A19" s="15" t="s">
        <v>115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I_1!A1" display="PCPRI_1 Matrícula por grado"/>
    <hyperlink ref="A16" location="PCPRI_2!A1" display="PCPRI_2 Matrícula por años de edad"/>
    <hyperlink ref="A17" location="PCPRI_3!A1" display="PCPRI_3 Nuevos ingresos"/>
    <hyperlink ref="A18" location="PCPRI_4!A1" display="PCPRI_4 Repetidores"/>
    <hyperlink ref="A19" location="PCPRI_5!A1" display="PCPRI 5. Docentes por municipio según sex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zoomScale="90" zoomScaleNormal="90" workbookViewId="0"/>
  </sheetViews>
  <sheetFormatPr baseColWidth="10" defaultColWidth="11.42578125" defaultRowHeight="15.75" x14ac:dyDescent="0.25"/>
  <cols>
    <col min="1" max="1" width="62.28515625" style="17" customWidth="1"/>
    <col min="2" max="2" width="11.85546875" style="17" bestFit="1" customWidth="1"/>
    <col min="3" max="16384" width="11.42578125" style="17"/>
  </cols>
  <sheetData>
    <row r="1" spans="1:28" s="20" customFormat="1" ht="18" customHeight="1" x14ac:dyDescent="0.25">
      <c r="A1" s="19" t="s">
        <v>15</v>
      </c>
    </row>
    <row r="2" spans="1:28" s="20" customFormat="1" ht="18" customHeight="1" x14ac:dyDescent="0.25">
      <c r="A2" s="19" t="s">
        <v>87</v>
      </c>
    </row>
    <row r="3" spans="1:28" s="20" customFormat="1" ht="18" customHeight="1" x14ac:dyDescent="0.25">
      <c r="A3" s="19" t="s">
        <v>16</v>
      </c>
    </row>
    <row r="4" spans="1:28" s="20" customFormat="1" ht="18" customHeight="1" x14ac:dyDescent="0.25">
      <c r="A4" s="19" t="s">
        <v>116</v>
      </c>
    </row>
    <row r="5" spans="1:28" s="20" customFormat="1" ht="18" customHeight="1" x14ac:dyDescent="0.25">
      <c r="A5" s="19" t="s">
        <v>39</v>
      </c>
    </row>
    <row r="6" spans="1:28" s="20" customFormat="1" thickBot="1" x14ac:dyDescent="0.3">
      <c r="V6" s="21" t="s">
        <v>38</v>
      </c>
    </row>
    <row r="7" spans="1:28" ht="16.5" thickBot="1" x14ac:dyDescent="0.3">
      <c r="A7" s="54" t="s">
        <v>40</v>
      </c>
      <c r="B7" s="56" t="s">
        <v>88</v>
      </c>
      <c r="C7" s="56"/>
      <c r="D7" s="56"/>
      <c r="E7" s="56" t="s">
        <v>89</v>
      </c>
      <c r="F7" s="56"/>
      <c r="G7" s="56"/>
      <c r="H7" s="56" t="s">
        <v>90</v>
      </c>
      <c r="I7" s="56"/>
      <c r="J7" s="56"/>
      <c r="K7" s="56" t="s">
        <v>91</v>
      </c>
      <c r="L7" s="56"/>
      <c r="M7" s="56"/>
      <c r="N7" s="56" t="s">
        <v>92</v>
      </c>
      <c r="O7" s="56"/>
      <c r="P7" s="56"/>
      <c r="Q7" s="56" t="s">
        <v>93</v>
      </c>
      <c r="R7" s="56"/>
      <c r="S7" s="56"/>
      <c r="T7" s="56" t="s">
        <v>0</v>
      </c>
      <c r="U7" s="56"/>
      <c r="V7" s="56"/>
    </row>
    <row r="8" spans="1:28" x14ac:dyDescent="0.25">
      <c r="A8" s="55"/>
      <c r="B8" s="22" t="s">
        <v>1</v>
      </c>
      <c r="C8" s="22" t="s">
        <v>2</v>
      </c>
      <c r="D8" s="22" t="s">
        <v>3</v>
      </c>
      <c r="E8" s="22" t="s">
        <v>1</v>
      </c>
      <c r="F8" s="22" t="s">
        <v>2</v>
      </c>
      <c r="G8" s="22" t="s">
        <v>3</v>
      </c>
      <c r="H8" s="22" t="s">
        <v>1</v>
      </c>
      <c r="I8" s="22" t="s">
        <v>2</v>
      </c>
      <c r="J8" s="22" t="s">
        <v>3</v>
      </c>
      <c r="K8" s="22" t="s">
        <v>1</v>
      </c>
      <c r="L8" s="22" t="s">
        <v>2</v>
      </c>
      <c r="M8" s="22" t="s">
        <v>3</v>
      </c>
      <c r="N8" s="22" t="s">
        <v>1</v>
      </c>
      <c r="O8" s="22" t="s">
        <v>2</v>
      </c>
      <c r="P8" s="22" t="s">
        <v>3</v>
      </c>
      <c r="Q8" s="22" t="s">
        <v>1</v>
      </c>
      <c r="R8" s="22" t="s">
        <v>2</v>
      </c>
      <c r="S8" s="22" t="s">
        <v>3</v>
      </c>
      <c r="T8" s="22" t="s">
        <v>1</v>
      </c>
      <c r="U8" s="22" t="s">
        <v>2</v>
      </c>
      <c r="V8" s="22" t="s">
        <v>3</v>
      </c>
    </row>
    <row r="9" spans="1:28" s="25" customFormat="1" x14ac:dyDescent="0.25">
      <c r="A9" s="23" t="s">
        <v>4</v>
      </c>
      <c r="B9" s="24">
        <v>60416</v>
      </c>
      <c r="C9" s="24">
        <v>59022</v>
      </c>
      <c r="D9" s="24">
        <v>119438</v>
      </c>
      <c r="E9" s="24">
        <v>61223</v>
      </c>
      <c r="F9" s="24">
        <v>58607</v>
      </c>
      <c r="G9" s="24">
        <v>119830</v>
      </c>
      <c r="H9" s="24">
        <v>60313</v>
      </c>
      <c r="I9" s="24">
        <v>58923</v>
      </c>
      <c r="J9" s="24">
        <v>119236</v>
      </c>
      <c r="K9" s="24">
        <v>60093</v>
      </c>
      <c r="L9" s="24">
        <v>58256</v>
      </c>
      <c r="M9" s="24">
        <v>118349</v>
      </c>
      <c r="N9" s="24">
        <v>59302</v>
      </c>
      <c r="O9" s="24">
        <v>57809</v>
      </c>
      <c r="P9" s="24">
        <v>117111</v>
      </c>
      <c r="Q9" s="24">
        <v>60167</v>
      </c>
      <c r="R9" s="24">
        <v>58262</v>
      </c>
      <c r="S9" s="24">
        <v>118429</v>
      </c>
      <c r="T9" s="24">
        <v>361514</v>
      </c>
      <c r="U9" s="24">
        <v>350879</v>
      </c>
      <c r="V9" s="24">
        <v>712393</v>
      </c>
      <c r="W9" s="58"/>
      <c r="X9" s="58"/>
      <c r="Y9" s="58"/>
      <c r="Z9" s="58"/>
      <c r="AA9" s="58"/>
      <c r="AB9" s="58"/>
    </row>
    <row r="10" spans="1:28" s="25" customFormat="1" x14ac:dyDescent="0.25">
      <c r="A10" s="26" t="s">
        <v>41</v>
      </c>
      <c r="B10" s="27">
        <v>924</v>
      </c>
      <c r="C10" s="27">
        <v>860</v>
      </c>
      <c r="D10" s="27">
        <v>1784</v>
      </c>
      <c r="E10" s="27">
        <v>935</v>
      </c>
      <c r="F10" s="27">
        <v>908</v>
      </c>
      <c r="G10" s="27">
        <v>1843</v>
      </c>
      <c r="H10" s="27">
        <v>921</v>
      </c>
      <c r="I10" s="27">
        <v>932</v>
      </c>
      <c r="J10" s="27">
        <v>1853</v>
      </c>
      <c r="K10" s="27">
        <v>933</v>
      </c>
      <c r="L10" s="27">
        <v>804</v>
      </c>
      <c r="M10" s="27">
        <v>1737</v>
      </c>
      <c r="N10" s="27">
        <v>864</v>
      </c>
      <c r="O10" s="27">
        <v>878</v>
      </c>
      <c r="P10" s="27">
        <v>1742</v>
      </c>
      <c r="Q10" s="27">
        <v>884</v>
      </c>
      <c r="R10" s="27">
        <v>831</v>
      </c>
      <c r="S10" s="27">
        <v>1715</v>
      </c>
      <c r="T10" s="27">
        <v>5461</v>
      </c>
      <c r="U10" s="27">
        <v>5213</v>
      </c>
      <c r="V10" s="27">
        <v>10674</v>
      </c>
      <c r="W10" s="58"/>
      <c r="X10" s="58"/>
      <c r="Y10" s="58"/>
      <c r="Z10" s="58"/>
      <c r="AA10" s="58"/>
      <c r="AB10" s="58"/>
    </row>
    <row r="11" spans="1:28" s="25" customFormat="1" x14ac:dyDescent="0.25">
      <c r="A11" s="26" t="s">
        <v>42</v>
      </c>
      <c r="B11" s="27">
        <v>1035</v>
      </c>
      <c r="C11" s="27">
        <v>972</v>
      </c>
      <c r="D11" s="27">
        <v>2007</v>
      </c>
      <c r="E11" s="27">
        <v>1045</v>
      </c>
      <c r="F11" s="27">
        <v>963</v>
      </c>
      <c r="G11" s="27">
        <v>2008</v>
      </c>
      <c r="H11" s="27">
        <v>933</v>
      </c>
      <c r="I11" s="27">
        <v>1031</v>
      </c>
      <c r="J11" s="27">
        <v>1964</v>
      </c>
      <c r="K11" s="27">
        <v>1037</v>
      </c>
      <c r="L11" s="27">
        <v>1031</v>
      </c>
      <c r="M11" s="27">
        <v>2068</v>
      </c>
      <c r="N11" s="27">
        <v>1017</v>
      </c>
      <c r="O11" s="27">
        <v>878</v>
      </c>
      <c r="P11" s="27">
        <v>1895</v>
      </c>
      <c r="Q11" s="27">
        <v>1057</v>
      </c>
      <c r="R11" s="27">
        <v>957</v>
      </c>
      <c r="S11" s="27">
        <v>2014</v>
      </c>
      <c r="T11" s="27">
        <v>6124</v>
      </c>
      <c r="U11" s="27">
        <v>5832</v>
      </c>
      <c r="V11" s="27">
        <v>11956</v>
      </c>
      <c r="W11" s="58"/>
      <c r="X11" s="58"/>
      <c r="Y11" s="58"/>
      <c r="Z11" s="58"/>
      <c r="AA11" s="58"/>
      <c r="AB11" s="58"/>
    </row>
    <row r="12" spans="1:28" s="25" customFormat="1" x14ac:dyDescent="0.25">
      <c r="A12" s="26" t="s">
        <v>43</v>
      </c>
      <c r="B12" s="27">
        <v>1879</v>
      </c>
      <c r="C12" s="27">
        <v>1846</v>
      </c>
      <c r="D12" s="27">
        <v>3725</v>
      </c>
      <c r="E12" s="27">
        <v>1817</v>
      </c>
      <c r="F12" s="27">
        <v>1815</v>
      </c>
      <c r="G12" s="27">
        <v>3632</v>
      </c>
      <c r="H12" s="27">
        <v>1934</v>
      </c>
      <c r="I12" s="27">
        <v>1864</v>
      </c>
      <c r="J12" s="27">
        <v>3798</v>
      </c>
      <c r="K12" s="27">
        <v>1954</v>
      </c>
      <c r="L12" s="27">
        <v>1849</v>
      </c>
      <c r="M12" s="27">
        <v>3803</v>
      </c>
      <c r="N12" s="27">
        <v>1857</v>
      </c>
      <c r="O12" s="27">
        <v>1799</v>
      </c>
      <c r="P12" s="27">
        <v>3656</v>
      </c>
      <c r="Q12" s="27">
        <v>1904</v>
      </c>
      <c r="R12" s="27">
        <v>1848</v>
      </c>
      <c r="S12" s="27">
        <v>3752</v>
      </c>
      <c r="T12" s="27">
        <v>11345</v>
      </c>
      <c r="U12" s="27">
        <v>11021</v>
      </c>
      <c r="V12" s="27">
        <v>22366</v>
      </c>
      <c r="W12" s="58"/>
      <c r="X12" s="58"/>
      <c r="Y12" s="58"/>
      <c r="Z12" s="58"/>
      <c r="AA12" s="58"/>
      <c r="AB12" s="58"/>
    </row>
    <row r="13" spans="1:28" s="25" customFormat="1" x14ac:dyDescent="0.25">
      <c r="A13" s="26" t="s">
        <v>44</v>
      </c>
      <c r="B13" s="27">
        <v>687</v>
      </c>
      <c r="C13" s="27">
        <v>719</v>
      </c>
      <c r="D13" s="27">
        <v>1406</v>
      </c>
      <c r="E13" s="27">
        <v>737</v>
      </c>
      <c r="F13" s="27">
        <v>697</v>
      </c>
      <c r="G13" s="27">
        <v>1434</v>
      </c>
      <c r="H13" s="27">
        <v>740</v>
      </c>
      <c r="I13" s="27">
        <v>663</v>
      </c>
      <c r="J13" s="27">
        <v>1403</v>
      </c>
      <c r="K13" s="27">
        <v>702</v>
      </c>
      <c r="L13" s="27">
        <v>743</v>
      </c>
      <c r="M13" s="27">
        <v>1445</v>
      </c>
      <c r="N13" s="27">
        <v>699</v>
      </c>
      <c r="O13" s="27">
        <v>711</v>
      </c>
      <c r="P13" s="27">
        <v>1410</v>
      </c>
      <c r="Q13" s="27">
        <v>689</v>
      </c>
      <c r="R13" s="27">
        <v>681</v>
      </c>
      <c r="S13" s="27">
        <v>1370</v>
      </c>
      <c r="T13" s="27">
        <v>4254</v>
      </c>
      <c r="U13" s="27">
        <v>4214</v>
      </c>
      <c r="V13" s="27">
        <v>8468</v>
      </c>
      <c r="W13" s="58"/>
      <c r="X13" s="58"/>
      <c r="Y13" s="58"/>
      <c r="Z13" s="58"/>
      <c r="AA13" s="58"/>
      <c r="AB13" s="58"/>
    </row>
    <row r="14" spans="1:28" s="25" customFormat="1" x14ac:dyDescent="0.25">
      <c r="A14" s="26" t="s">
        <v>45</v>
      </c>
      <c r="B14" s="27">
        <v>1038</v>
      </c>
      <c r="C14" s="27">
        <v>1015</v>
      </c>
      <c r="D14" s="27">
        <v>2053</v>
      </c>
      <c r="E14" s="27">
        <v>1063</v>
      </c>
      <c r="F14" s="27">
        <v>997</v>
      </c>
      <c r="G14" s="27">
        <v>2060</v>
      </c>
      <c r="H14" s="27">
        <v>1057</v>
      </c>
      <c r="I14" s="27">
        <v>948</v>
      </c>
      <c r="J14" s="27">
        <v>2005</v>
      </c>
      <c r="K14" s="27">
        <v>1015</v>
      </c>
      <c r="L14" s="27">
        <v>1016</v>
      </c>
      <c r="M14" s="27">
        <v>2031</v>
      </c>
      <c r="N14" s="27">
        <v>1037</v>
      </c>
      <c r="O14" s="27">
        <v>986</v>
      </c>
      <c r="P14" s="27">
        <v>2023</v>
      </c>
      <c r="Q14" s="27">
        <v>1015</v>
      </c>
      <c r="R14" s="27">
        <v>976</v>
      </c>
      <c r="S14" s="27">
        <v>1991</v>
      </c>
      <c r="T14" s="27">
        <v>6225</v>
      </c>
      <c r="U14" s="27">
        <v>5938</v>
      </c>
      <c r="V14" s="27">
        <v>12163</v>
      </c>
      <c r="W14" s="58"/>
      <c r="X14" s="58"/>
      <c r="Y14" s="58"/>
      <c r="Z14" s="58"/>
      <c r="AA14" s="58"/>
      <c r="AB14" s="58"/>
    </row>
    <row r="15" spans="1:28" s="25" customFormat="1" x14ac:dyDescent="0.25">
      <c r="A15" s="26" t="s">
        <v>46</v>
      </c>
      <c r="B15" s="27">
        <v>35</v>
      </c>
      <c r="C15" s="27">
        <v>50</v>
      </c>
      <c r="D15" s="27">
        <v>85</v>
      </c>
      <c r="E15" s="27">
        <v>60</v>
      </c>
      <c r="F15" s="27">
        <v>67</v>
      </c>
      <c r="G15" s="27">
        <v>127</v>
      </c>
      <c r="H15" s="27">
        <v>56</v>
      </c>
      <c r="I15" s="27">
        <v>55</v>
      </c>
      <c r="J15" s="27">
        <v>111</v>
      </c>
      <c r="K15" s="27">
        <v>57</v>
      </c>
      <c r="L15" s="27">
        <v>54</v>
      </c>
      <c r="M15" s="27">
        <v>111</v>
      </c>
      <c r="N15" s="27">
        <v>55</v>
      </c>
      <c r="O15" s="27">
        <v>60</v>
      </c>
      <c r="P15" s="27">
        <v>115</v>
      </c>
      <c r="Q15" s="27">
        <v>64</v>
      </c>
      <c r="R15" s="27">
        <v>53</v>
      </c>
      <c r="S15" s="27">
        <v>117</v>
      </c>
      <c r="T15" s="27">
        <v>327</v>
      </c>
      <c r="U15" s="27">
        <v>339</v>
      </c>
      <c r="V15" s="27">
        <v>666</v>
      </c>
      <c r="W15" s="58"/>
      <c r="X15" s="58"/>
      <c r="Y15" s="58"/>
      <c r="Z15" s="58"/>
      <c r="AA15" s="58"/>
      <c r="AB15" s="58"/>
    </row>
    <row r="16" spans="1:28" s="25" customFormat="1" x14ac:dyDescent="0.25">
      <c r="A16" s="26" t="s">
        <v>47</v>
      </c>
      <c r="B16" s="27">
        <v>4836</v>
      </c>
      <c r="C16" s="27">
        <v>4773</v>
      </c>
      <c r="D16" s="27">
        <v>9609</v>
      </c>
      <c r="E16" s="27">
        <v>5008</v>
      </c>
      <c r="F16" s="27">
        <v>4642</v>
      </c>
      <c r="G16" s="27">
        <v>9650</v>
      </c>
      <c r="H16" s="27">
        <v>4807</v>
      </c>
      <c r="I16" s="27">
        <v>4863</v>
      </c>
      <c r="J16" s="27">
        <v>9670</v>
      </c>
      <c r="K16" s="27">
        <v>4865</v>
      </c>
      <c r="L16" s="27">
        <v>4710</v>
      </c>
      <c r="M16" s="27">
        <v>9575</v>
      </c>
      <c r="N16" s="27">
        <v>4977</v>
      </c>
      <c r="O16" s="27">
        <v>4742</v>
      </c>
      <c r="P16" s="27">
        <v>9719</v>
      </c>
      <c r="Q16" s="27">
        <v>4989</v>
      </c>
      <c r="R16" s="27">
        <v>4706</v>
      </c>
      <c r="S16" s="27">
        <v>9695</v>
      </c>
      <c r="T16" s="27">
        <v>29482</v>
      </c>
      <c r="U16" s="27">
        <v>28436</v>
      </c>
      <c r="V16" s="27">
        <v>57918</v>
      </c>
      <c r="W16" s="58"/>
      <c r="X16" s="58"/>
      <c r="Y16" s="58"/>
      <c r="Z16" s="58"/>
      <c r="AA16" s="58"/>
      <c r="AB16" s="58"/>
    </row>
    <row r="17" spans="1:28" s="25" customFormat="1" x14ac:dyDescent="0.25">
      <c r="A17" s="26" t="s">
        <v>48</v>
      </c>
      <c r="B17" s="27">
        <v>442</v>
      </c>
      <c r="C17" s="27">
        <v>423</v>
      </c>
      <c r="D17" s="27">
        <v>865</v>
      </c>
      <c r="E17" s="27">
        <v>405</v>
      </c>
      <c r="F17" s="27">
        <v>410</v>
      </c>
      <c r="G17" s="27">
        <v>815</v>
      </c>
      <c r="H17" s="27">
        <v>402</v>
      </c>
      <c r="I17" s="27">
        <v>428</v>
      </c>
      <c r="J17" s="27">
        <v>830</v>
      </c>
      <c r="K17" s="27">
        <v>431</v>
      </c>
      <c r="L17" s="27">
        <v>394</v>
      </c>
      <c r="M17" s="27">
        <v>825</v>
      </c>
      <c r="N17" s="27">
        <v>380</v>
      </c>
      <c r="O17" s="27">
        <v>350</v>
      </c>
      <c r="P17" s="27">
        <v>730</v>
      </c>
      <c r="Q17" s="27">
        <v>380</v>
      </c>
      <c r="R17" s="27">
        <v>357</v>
      </c>
      <c r="S17" s="27">
        <v>737</v>
      </c>
      <c r="T17" s="27">
        <v>2440</v>
      </c>
      <c r="U17" s="27">
        <v>2362</v>
      </c>
      <c r="V17" s="27">
        <v>4802</v>
      </c>
      <c r="W17" s="58"/>
      <c r="X17" s="58"/>
      <c r="Y17" s="58"/>
      <c r="Z17" s="58"/>
      <c r="AA17" s="58"/>
      <c r="AB17" s="58"/>
    </row>
    <row r="18" spans="1:28" s="25" customFormat="1" x14ac:dyDescent="0.25">
      <c r="A18" s="26" t="s">
        <v>49</v>
      </c>
      <c r="B18" s="27">
        <v>875</v>
      </c>
      <c r="C18" s="27">
        <v>903</v>
      </c>
      <c r="D18" s="27">
        <v>1778</v>
      </c>
      <c r="E18" s="27">
        <v>900</v>
      </c>
      <c r="F18" s="27">
        <v>874</v>
      </c>
      <c r="G18" s="27">
        <v>1774</v>
      </c>
      <c r="H18" s="27">
        <v>869</v>
      </c>
      <c r="I18" s="27">
        <v>904</v>
      </c>
      <c r="J18" s="27">
        <v>1773</v>
      </c>
      <c r="K18" s="27">
        <v>869</v>
      </c>
      <c r="L18" s="27">
        <v>832</v>
      </c>
      <c r="M18" s="27">
        <v>1701</v>
      </c>
      <c r="N18" s="27">
        <v>844</v>
      </c>
      <c r="O18" s="27">
        <v>856</v>
      </c>
      <c r="P18" s="27">
        <v>1700</v>
      </c>
      <c r="Q18" s="27">
        <v>918</v>
      </c>
      <c r="R18" s="27">
        <v>888</v>
      </c>
      <c r="S18" s="27">
        <v>1806</v>
      </c>
      <c r="T18" s="27">
        <v>5275</v>
      </c>
      <c r="U18" s="27">
        <v>5257</v>
      </c>
      <c r="V18" s="27">
        <v>10532</v>
      </c>
      <c r="W18" s="58"/>
      <c r="X18" s="58"/>
      <c r="Y18" s="58"/>
      <c r="Z18" s="58"/>
      <c r="AA18" s="58"/>
      <c r="AB18" s="58"/>
    </row>
    <row r="19" spans="1:28" s="25" customFormat="1" x14ac:dyDescent="0.25">
      <c r="A19" s="26" t="s">
        <v>50</v>
      </c>
      <c r="B19" s="27">
        <v>116</v>
      </c>
      <c r="C19" s="27">
        <v>136</v>
      </c>
      <c r="D19" s="27">
        <v>252</v>
      </c>
      <c r="E19" s="27">
        <v>123</v>
      </c>
      <c r="F19" s="27">
        <v>120</v>
      </c>
      <c r="G19" s="27">
        <v>243</v>
      </c>
      <c r="H19" s="27">
        <v>144</v>
      </c>
      <c r="I19" s="27">
        <v>126</v>
      </c>
      <c r="J19" s="27">
        <v>270</v>
      </c>
      <c r="K19" s="27">
        <v>125</v>
      </c>
      <c r="L19" s="27">
        <v>125</v>
      </c>
      <c r="M19" s="27">
        <v>250</v>
      </c>
      <c r="N19" s="27">
        <v>126</v>
      </c>
      <c r="O19" s="27">
        <v>118</v>
      </c>
      <c r="P19" s="27">
        <v>244</v>
      </c>
      <c r="Q19" s="27">
        <v>141</v>
      </c>
      <c r="R19" s="27">
        <v>112</v>
      </c>
      <c r="S19" s="27">
        <v>253</v>
      </c>
      <c r="T19" s="27">
        <v>775</v>
      </c>
      <c r="U19" s="27">
        <v>737</v>
      </c>
      <c r="V19" s="27">
        <v>1512</v>
      </c>
      <c r="W19" s="58"/>
      <c r="X19" s="58"/>
      <c r="Y19" s="58"/>
      <c r="Z19" s="58"/>
      <c r="AA19" s="58"/>
      <c r="AB19" s="58"/>
    </row>
    <row r="20" spans="1:28" s="25" customFormat="1" x14ac:dyDescent="0.25">
      <c r="A20" s="26" t="s">
        <v>51</v>
      </c>
      <c r="B20" s="27">
        <v>933</v>
      </c>
      <c r="C20" s="27">
        <v>860</v>
      </c>
      <c r="D20" s="27">
        <v>1793</v>
      </c>
      <c r="E20" s="27">
        <v>1010</v>
      </c>
      <c r="F20" s="27">
        <v>883</v>
      </c>
      <c r="G20" s="27">
        <v>1893</v>
      </c>
      <c r="H20" s="27">
        <v>872</v>
      </c>
      <c r="I20" s="27">
        <v>947</v>
      </c>
      <c r="J20" s="27">
        <v>1819</v>
      </c>
      <c r="K20" s="27">
        <v>964</v>
      </c>
      <c r="L20" s="27">
        <v>923</v>
      </c>
      <c r="M20" s="27">
        <v>1887</v>
      </c>
      <c r="N20" s="27">
        <v>931</v>
      </c>
      <c r="O20" s="27">
        <v>960</v>
      </c>
      <c r="P20" s="27">
        <v>1891</v>
      </c>
      <c r="Q20" s="27">
        <v>944</v>
      </c>
      <c r="R20" s="27">
        <v>907</v>
      </c>
      <c r="S20" s="27">
        <v>1851</v>
      </c>
      <c r="T20" s="27">
        <v>5654</v>
      </c>
      <c r="U20" s="27">
        <v>5480</v>
      </c>
      <c r="V20" s="27">
        <v>11134</v>
      </c>
      <c r="W20" s="58"/>
      <c r="X20" s="58"/>
      <c r="Y20" s="58"/>
      <c r="Z20" s="58"/>
      <c r="AA20" s="58"/>
      <c r="AB20" s="58"/>
    </row>
    <row r="21" spans="1:28" s="25" customFormat="1" x14ac:dyDescent="0.25">
      <c r="A21" s="26" t="s">
        <v>52</v>
      </c>
      <c r="B21" s="27">
        <v>353</v>
      </c>
      <c r="C21" s="27">
        <v>306</v>
      </c>
      <c r="D21" s="27">
        <v>659</v>
      </c>
      <c r="E21" s="27">
        <v>306</v>
      </c>
      <c r="F21" s="27">
        <v>289</v>
      </c>
      <c r="G21" s="27">
        <v>595</v>
      </c>
      <c r="H21" s="27">
        <v>295</v>
      </c>
      <c r="I21" s="27">
        <v>317</v>
      </c>
      <c r="J21" s="27">
        <v>612</v>
      </c>
      <c r="K21" s="27">
        <v>327</v>
      </c>
      <c r="L21" s="27">
        <v>287</v>
      </c>
      <c r="M21" s="27">
        <v>614</v>
      </c>
      <c r="N21" s="27">
        <v>320</v>
      </c>
      <c r="O21" s="27">
        <v>281</v>
      </c>
      <c r="P21" s="27">
        <v>601</v>
      </c>
      <c r="Q21" s="27">
        <v>326</v>
      </c>
      <c r="R21" s="27">
        <v>278</v>
      </c>
      <c r="S21" s="27">
        <v>604</v>
      </c>
      <c r="T21" s="27">
        <v>1927</v>
      </c>
      <c r="U21" s="27">
        <v>1758</v>
      </c>
      <c r="V21" s="27">
        <v>3685</v>
      </c>
      <c r="W21" s="58"/>
      <c r="X21" s="58"/>
      <c r="Y21" s="58"/>
      <c r="Z21" s="58"/>
      <c r="AA21" s="58"/>
      <c r="AB21" s="58"/>
    </row>
    <row r="22" spans="1:28" s="25" customFormat="1" x14ac:dyDescent="0.25">
      <c r="A22" s="26" t="s">
        <v>53</v>
      </c>
      <c r="B22" s="27">
        <v>305</v>
      </c>
      <c r="C22" s="27">
        <v>302</v>
      </c>
      <c r="D22" s="27">
        <v>607</v>
      </c>
      <c r="E22" s="27">
        <v>303</v>
      </c>
      <c r="F22" s="27">
        <v>323</v>
      </c>
      <c r="G22" s="27">
        <v>626</v>
      </c>
      <c r="H22" s="27">
        <v>327</v>
      </c>
      <c r="I22" s="27">
        <v>274</v>
      </c>
      <c r="J22" s="27">
        <v>601</v>
      </c>
      <c r="K22" s="27">
        <v>332</v>
      </c>
      <c r="L22" s="27">
        <v>285</v>
      </c>
      <c r="M22" s="27">
        <v>617</v>
      </c>
      <c r="N22" s="27">
        <v>299</v>
      </c>
      <c r="O22" s="27">
        <v>300</v>
      </c>
      <c r="P22" s="27">
        <v>599</v>
      </c>
      <c r="Q22" s="27">
        <v>302</v>
      </c>
      <c r="R22" s="27">
        <v>278</v>
      </c>
      <c r="S22" s="27">
        <v>580</v>
      </c>
      <c r="T22" s="27">
        <v>1868</v>
      </c>
      <c r="U22" s="27">
        <v>1762</v>
      </c>
      <c r="V22" s="27">
        <v>3630</v>
      </c>
      <c r="W22" s="58"/>
      <c r="X22" s="58"/>
      <c r="Y22" s="58"/>
      <c r="Z22" s="58"/>
      <c r="AA22" s="58"/>
      <c r="AB22" s="58"/>
    </row>
    <row r="23" spans="1:28" s="25" customFormat="1" x14ac:dyDescent="0.25">
      <c r="A23" s="26" t="s">
        <v>54</v>
      </c>
      <c r="B23" s="27">
        <v>1890</v>
      </c>
      <c r="C23" s="27">
        <v>1813</v>
      </c>
      <c r="D23" s="27">
        <v>3703</v>
      </c>
      <c r="E23" s="27">
        <v>1857</v>
      </c>
      <c r="F23" s="27">
        <v>1734</v>
      </c>
      <c r="G23" s="27">
        <v>3591</v>
      </c>
      <c r="H23" s="27">
        <v>1765</v>
      </c>
      <c r="I23" s="27">
        <v>1750</v>
      </c>
      <c r="J23" s="27">
        <v>3515</v>
      </c>
      <c r="K23" s="27">
        <v>1780</v>
      </c>
      <c r="L23" s="27">
        <v>1801</v>
      </c>
      <c r="M23" s="27">
        <v>3581</v>
      </c>
      <c r="N23" s="27">
        <v>1763</v>
      </c>
      <c r="O23" s="27">
        <v>1726</v>
      </c>
      <c r="P23" s="27">
        <v>3489</v>
      </c>
      <c r="Q23" s="27">
        <v>1753</v>
      </c>
      <c r="R23" s="27">
        <v>1725</v>
      </c>
      <c r="S23" s="27">
        <v>3478</v>
      </c>
      <c r="T23" s="27">
        <v>10808</v>
      </c>
      <c r="U23" s="27">
        <v>10549</v>
      </c>
      <c r="V23" s="27">
        <v>21357</v>
      </c>
      <c r="W23" s="58"/>
      <c r="X23" s="58"/>
      <c r="Y23" s="58"/>
      <c r="Z23" s="58"/>
      <c r="AA23" s="58"/>
      <c r="AB23" s="58"/>
    </row>
    <row r="24" spans="1:28" s="25" customFormat="1" x14ac:dyDescent="0.25">
      <c r="A24" s="26" t="s">
        <v>55</v>
      </c>
      <c r="B24" s="27">
        <v>1861</v>
      </c>
      <c r="C24" s="27">
        <v>1803</v>
      </c>
      <c r="D24" s="27">
        <v>3664</v>
      </c>
      <c r="E24" s="27">
        <v>1879</v>
      </c>
      <c r="F24" s="27">
        <v>1841</v>
      </c>
      <c r="G24" s="27">
        <v>3720</v>
      </c>
      <c r="H24" s="27">
        <v>1901</v>
      </c>
      <c r="I24" s="27">
        <v>1863</v>
      </c>
      <c r="J24" s="27">
        <v>3764</v>
      </c>
      <c r="K24" s="27">
        <v>1830</v>
      </c>
      <c r="L24" s="27">
        <v>1825</v>
      </c>
      <c r="M24" s="27">
        <v>3655</v>
      </c>
      <c r="N24" s="27">
        <v>1717</v>
      </c>
      <c r="O24" s="27">
        <v>1819</v>
      </c>
      <c r="P24" s="27">
        <v>3536</v>
      </c>
      <c r="Q24" s="27">
        <v>1796</v>
      </c>
      <c r="R24" s="27">
        <v>1798</v>
      </c>
      <c r="S24" s="27">
        <v>3594</v>
      </c>
      <c r="T24" s="27">
        <v>10984</v>
      </c>
      <c r="U24" s="27">
        <v>10949</v>
      </c>
      <c r="V24" s="27">
        <v>21933</v>
      </c>
      <c r="W24" s="58"/>
      <c r="X24" s="58"/>
      <c r="Y24" s="58"/>
      <c r="Z24" s="58"/>
      <c r="AA24" s="58"/>
      <c r="AB24" s="58"/>
    </row>
    <row r="25" spans="1:28" s="25" customFormat="1" x14ac:dyDescent="0.25">
      <c r="A25" s="26" t="s">
        <v>56</v>
      </c>
      <c r="B25" s="27">
        <v>200</v>
      </c>
      <c r="C25" s="27">
        <v>205</v>
      </c>
      <c r="D25" s="27">
        <v>405</v>
      </c>
      <c r="E25" s="27">
        <v>222</v>
      </c>
      <c r="F25" s="27">
        <v>204</v>
      </c>
      <c r="G25" s="27">
        <v>426</v>
      </c>
      <c r="H25" s="27">
        <v>208</v>
      </c>
      <c r="I25" s="27">
        <v>195</v>
      </c>
      <c r="J25" s="27">
        <v>403</v>
      </c>
      <c r="K25" s="27">
        <v>211</v>
      </c>
      <c r="L25" s="27">
        <v>200</v>
      </c>
      <c r="M25" s="27">
        <v>411</v>
      </c>
      <c r="N25" s="27">
        <v>190</v>
      </c>
      <c r="O25" s="27">
        <v>198</v>
      </c>
      <c r="P25" s="27">
        <v>388</v>
      </c>
      <c r="Q25" s="27">
        <v>193</v>
      </c>
      <c r="R25" s="27">
        <v>204</v>
      </c>
      <c r="S25" s="27">
        <v>397</v>
      </c>
      <c r="T25" s="27">
        <v>1224</v>
      </c>
      <c r="U25" s="27">
        <v>1206</v>
      </c>
      <c r="V25" s="27">
        <v>2430</v>
      </c>
      <c r="W25" s="58"/>
      <c r="X25" s="58"/>
      <c r="Y25" s="58"/>
      <c r="Z25" s="58"/>
      <c r="AA25" s="58"/>
      <c r="AB25" s="58"/>
    </row>
    <row r="26" spans="1:28" s="25" customFormat="1" x14ac:dyDescent="0.25">
      <c r="A26" s="26" t="s">
        <v>57</v>
      </c>
      <c r="B26" s="27">
        <v>5973</v>
      </c>
      <c r="C26" s="27">
        <v>5709</v>
      </c>
      <c r="D26" s="27">
        <v>11682</v>
      </c>
      <c r="E26" s="27">
        <v>5921</v>
      </c>
      <c r="F26" s="27">
        <v>5779</v>
      </c>
      <c r="G26" s="27">
        <v>11700</v>
      </c>
      <c r="H26" s="27">
        <v>5865</v>
      </c>
      <c r="I26" s="27">
        <v>5664</v>
      </c>
      <c r="J26" s="27">
        <v>11529</v>
      </c>
      <c r="K26" s="27">
        <v>5741</v>
      </c>
      <c r="L26" s="27">
        <v>5525</v>
      </c>
      <c r="M26" s="27">
        <v>11266</v>
      </c>
      <c r="N26" s="27">
        <v>5704</v>
      </c>
      <c r="O26" s="27">
        <v>5473</v>
      </c>
      <c r="P26" s="27">
        <v>11177</v>
      </c>
      <c r="Q26" s="27">
        <v>5816</v>
      </c>
      <c r="R26" s="27">
        <v>5627</v>
      </c>
      <c r="S26" s="27">
        <v>11443</v>
      </c>
      <c r="T26" s="27">
        <v>35020</v>
      </c>
      <c r="U26" s="27">
        <v>33777</v>
      </c>
      <c r="V26" s="27">
        <v>68797</v>
      </c>
      <c r="W26" s="58"/>
      <c r="X26" s="58"/>
      <c r="Y26" s="58"/>
      <c r="Z26" s="58"/>
      <c r="AA26" s="58"/>
      <c r="AB26" s="58"/>
    </row>
    <row r="27" spans="1:28" s="25" customFormat="1" x14ac:dyDescent="0.25">
      <c r="A27" s="26" t="s">
        <v>58</v>
      </c>
      <c r="B27" s="27">
        <v>381</v>
      </c>
      <c r="C27" s="27">
        <v>382</v>
      </c>
      <c r="D27" s="27">
        <v>763</v>
      </c>
      <c r="E27" s="27">
        <v>356</v>
      </c>
      <c r="F27" s="27">
        <v>366</v>
      </c>
      <c r="G27" s="27">
        <v>722</v>
      </c>
      <c r="H27" s="27">
        <v>387</v>
      </c>
      <c r="I27" s="27">
        <v>360</v>
      </c>
      <c r="J27" s="27">
        <v>747</v>
      </c>
      <c r="K27" s="27">
        <v>356</v>
      </c>
      <c r="L27" s="27">
        <v>357</v>
      </c>
      <c r="M27" s="27">
        <v>713</v>
      </c>
      <c r="N27" s="27">
        <v>363</v>
      </c>
      <c r="O27" s="27">
        <v>389</v>
      </c>
      <c r="P27" s="27">
        <v>752</v>
      </c>
      <c r="Q27" s="27">
        <v>352</v>
      </c>
      <c r="R27" s="27">
        <v>348</v>
      </c>
      <c r="S27" s="27">
        <v>700</v>
      </c>
      <c r="T27" s="27">
        <v>2195</v>
      </c>
      <c r="U27" s="27">
        <v>2202</v>
      </c>
      <c r="V27" s="27">
        <v>4397</v>
      </c>
      <c r="W27" s="58"/>
      <c r="X27" s="58"/>
      <c r="Y27" s="58"/>
      <c r="Z27" s="58"/>
      <c r="AA27" s="58"/>
      <c r="AB27" s="58"/>
    </row>
    <row r="28" spans="1:28" s="25" customFormat="1" x14ac:dyDescent="0.25">
      <c r="A28" s="26" t="s">
        <v>59</v>
      </c>
      <c r="B28" s="27">
        <v>550</v>
      </c>
      <c r="C28" s="27">
        <v>500</v>
      </c>
      <c r="D28" s="27">
        <v>1050</v>
      </c>
      <c r="E28" s="27">
        <v>522</v>
      </c>
      <c r="F28" s="27">
        <v>524</v>
      </c>
      <c r="G28" s="27">
        <v>1046</v>
      </c>
      <c r="H28" s="27">
        <v>504</v>
      </c>
      <c r="I28" s="27">
        <v>518</v>
      </c>
      <c r="J28" s="27">
        <v>1022</v>
      </c>
      <c r="K28" s="27">
        <v>517</v>
      </c>
      <c r="L28" s="27">
        <v>455</v>
      </c>
      <c r="M28" s="27">
        <v>972</v>
      </c>
      <c r="N28" s="27">
        <v>488</v>
      </c>
      <c r="O28" s="27">
        <v>523</v>
      </c>
      <c r="P28" s="27">
        <v>1011</v>
      </c>
      <c r="Q28" s="27">
        <v>462</v>
      </c>
      <c r="R28" s="27">
        <v>475</v>
      </c>
      <c r="S28" s="27">
        <v>937</v>
      </c>
      <c r="T28" s="27">
        <v>3043</v>
      </c>
      <c r="U28" s="27">
        <v>2995</v>
      </c>
      <c r="V28" s="27">
        <v>6038</v>
      </c>
      <c r="W28" s="58"/>
      <c r="X28" s="58"/>
      <c r="Y28" s="58"/>
      <c r="Z28" s="58"/>
      <c r="AA28" s="58"/>
      <c r="AB28" s="58"/>
    </row>
    <row r="29" spans="1:28" s="25" customFormat="1" x14ac:dyDescent="0.25">
      <c r="A29" s="26" t="s">
        <v>60</v>
      </c>
      <c r="B29" s="27">
        <v>15580</v>
      </c>
      <c r="C29" s="27">
        <v>15289</v>
      </c>
      <c r="D29" s="27">
        <v>30869</v>
      </c>
      <c r="E29" s="27">
        <v>16075</v>
      </c>
      <c r="F29" s="27">
        <v>15078</v>
      </c>
      <c r="G29" s="27">
        <v>31153</v>
      </c>
      <c r="H29" s="27">
        <v>15668</v>
      </c>
      <c r="I29" s="27">
        <v>15336</v>
      </c>
      <c r="J29" s="27">
        <v>31004</v>
      </c>
      <c r="K29" s="27">
        <v>15757</v>
      </c>
      <c r="L29" s="27">
        <v>15351</v>
      </c>
      <c r="M29" s="27">
        <v>31108</v>
      </c>
      <c r="N29" s="27">
        <v>15690</v>
      </c>
      <c r="O29" s="27">
        <v>15200</v>
      </c>
      <c r="P29" s="27">
        <v>30890</v>
      </c>
      <c r="Q29" s="27">
        <v>15917</v>
      </c>
      <c r="R29" s="27">
        <v>15473</v>
      </c>
      <c r="S29" s="27">
        <v>31390</v>
      </c>
      <c r="T29" s="27">
        <v>94687</v>
      </c>
      <c r="U29" s="27">
        <v>91727</v>
      </c>
      <c r="V29" s="27">
        <v>186414</v>
      </c>
      <c r="W29" s="58"/>
      <c r="X29" s="58"/>
      <c r="Y29" s="58"/>
      <c r="Z29" s="58"/>
      <c r="AA29" s="58"/>
      <c r="AB29" s="58"/>
    </row>
    <row r="30" spans="1:28" s="25" customFormat="1" x14ac:dyDescent="0.25">
      <c r="A30" s="26" t="s">
        <v>61</v>
      </c>
      <c r="B30" s="27">
        <v>486</v>
      </c>
      <c r="C30" s="27">
        <v>462</v>
      </c>
      <c r="D30" s="27">
        <v>948</v>
      </c>
      <c r="E30" s="27">
        <v>484</v>
      </c>
      <c r="F30" s="27">
        <v>496</v>
      </c>
      <c r="G30" s="27">
        <v>980</v>
      </c>
      <c r="H30" s="27">
        <v>490</v>
      </c>
      <c r="I30" s="27">
        <v>503</v>
      </c>
      <c r="J30" s="27">
        <v>993</v>
      </c>
      <c r="K30" s="27">
        <v>485</v>
      </c>
      <c r="L30" s="27">
        <v>512</v>
      </c>
      <c r="M30" s="27">
        <v>997</v>
      </c>
      <c r="N30" s="27">
        <v>546</v>
      </c>
      <c r="O30" s="27">
        <v>507</v>
      </c>
      <c r="P30" s="27">
        <v>1053</v>
      </c>
      <c r="Q30" s="27">
        <v>548</v>
      </c>
      <c r="R30" s="27">
        <v>490</v>
      </c>
      <c r="S30" s="27">
        <v>1038</v>
      </c>
      <c r="T30" s="27">
        <v>3039</v>
      </c>
      <c r="U30" s="27">
        <v>2970</v>
      </c>
      <c r="V30" s="27">
        <v>6009</v>
      </c>
      <c r="W30" s="58"/>
      <c r="X30" s="58"/>
      <c r="Y30" s="58"/>
      <c r="Z30" s="58"/>
      <c r="AA30" s="58"/>
      <c r="AB30" s="58"/>
    </row>
    <row r="31" spans="1:28" s="25" customFormat="1" x14ac:dyDescent="0.25">
      <c r="A31" s="26" t="s">
        <v>62</v>
      </c>
      <c r="B31" s="27">
        <v>294</v>
      </c>
      <c r="C31" s="27">
        <v>248</v>
      </c>
      <c r="D31" s="27">
        <v>542</v>
      </c>
      <c r="E31" s="27">
        <v>281</v>
      </c>
      <c r="F31" s="27">
        <v>247</v>
      </c>
      <c r="G31" s="27">
        <v>528</v>
      </c>
      <c r="H31" s="27">
        <v>259</v>
      </c>
      <c r="I31" s="27">
        <v>278</v>
      </c>
      <c r="J31" s="27">
        <v>537</v>
      </c>
      <c r="K31" s="27">
        <v>241</v>
      </c>
      <c r="L31" s="27">
        <v>250</v>
      </c>
      <c r="M31" s="27">
        <v>491</v>
      </c>
      <c r="N31" s="27">
        <v>267</v>
      </c>
      <c r="O31" s="27">
        <v>233</v>
      </c>
      <c r="P31" s="27">
        <v>500</v>
      </c>
      <c r="Q31" s="27">
        <v>244</v>
      </c>
      <c r="R31" s="27">
        <v>272</v>
      </c>
      <c r="S31" s="27">
        <v>516</v>
      </c>
      <c r="T31" s="27">
        <v>1586</v>
      </c>
      <c r="U31" s="27">
        <v>1528</v>
      </c>
      <c r="V31" s="27">
        <v>3114</v>
      </c>
      <c r="W31" s="58"/>
      <c r="X31" s="58"/>
      <c r="Y31" s="58"/>
      <c r="Z31" s="58"/>
      <c r="AA31" s="58"/>
      <c r="AB31" s="58"/>
    </row>
    <row r="32" spans="1:28" s="25" customFormat="1" x14ac:dyDescent="0.25">
      <c r="A32" s="26" t="s">
        <v>63</v>
      </c>
      <c r="B32" s="27">
        <v>1476</v>
      </c>
      <c r="C32" s="27">
        <v>1544</v>
      </c>
      <c r="D32" s="27">
        <v>3020</v>
      </c>
      <c r="E32" s="27">
        <v>1621</v>
      </c>
      <c r="F32" s="27">
        <v>1397</v>
      </c>
      <c r="G32" s="27">
        <v>3018</v>
      </c>
      <c r="H32" s="27">
        <v>1514</v>
      </c>
      <c r="I32" s="27">
        <v>1504</v>
      </c>
      <c r="J32" s="27">
        <v>3018</v>
      </c>
      <c r="K32" s="27">
        <v>1563</v>
      </c>
      <c r="L32" s="27">
        <v>1468</v>
      </c>
      <c r="M32" s="27">
        <v>3031</v>
      </c>
      <c r="N32" s="27">
        <v>1496</v>
      </c>
      <c r="O32" s="27">
        <v>1438</v>
      </c>
      <c r="P32" s="27">
        <v>2934</v>
      </c>
      <c r="Q32" s="27">
        <v>1506</v>
      </c>
      <c r="R32" s="27">
        <v>1557</v>
      </c>
      <c r="S32" s="27">
        <v>3063</v>
      </c>
      <c r="T32" s="27">
        <v>9176</v>
      </c>
      <c r="U32" s="27">
        <v>8908</v>
      </c>
      <c r="V32" s="27">
        <v>18084</v>
      </c>
      <c r="W32" s="58"/>
      <c r="X32" s="58"/>
      <c r="Y32" s="58"/>
      <c r="Z32" s="58"/>
      <c r="AA32" s="58"/>
      <c r="AB32" s="58"/>
    </row>
    <row r="33" spans="1:28" s="25" customFormat="1" x14ac:dyDescent="0.25">
      <c r="A33" s="26" t="s">
        <v>64</v>
      </c>
      <c r="B33" s="27">
        <v>125</v>
      </c>
      <c r="C33" s="27">
        <v>138</v>
      </c>
      <c r="D33" s="27">
        <v>263</v>
      </c>
      <c r="E33" s="27">
        <v>148</v>
      </c>
      <c r="F33" s="27">
        <v>146</v>
      </c>
      <c r="G33" s="27">
        <v>294</v>
      </c>
      <c r="H33" s="27">
        <v>129</v>
      </c>
      <c r="I33" s="27">
        <v>140</v>
      </c>
      <c r="J33" s="27">
        <v>269</v>
      </c>
      <c r="K33" s="27">
        <v>144</v>
      </c>
      <c r="L33" s="27">
        <v>118</v>
      </c>
      <c r="M33" s="27">
        <v>262</v>
      </c>
      <c r="N33" s="27">
        <v>116</v>
      </c>
      <c r="O33" s="27">
        <v>148</v>
      </c>
      <c r="P33" s="27">
        <v>264</v>
      </c>
      <c r="Q33" s="27">
        <v>140</v>
      </c>
      <c r="R33" s="27">
        <v>134</v>
      </c>
      <c r="S33" s="27">
        <v>274</v>
      </c>
      <c r="T33" s="27">
        <v>802</v>
      </c>
      <c r="U33" s="27">
        <v>824</v>
      </c>
      <c r="V33" s="27">
        <v>1626</v>
      </c>
      <c r="W33" s="58"/>
      <c r="X33" s="58"/>
      <c r="Y33" s="58"/>
      <c r="Z33" s="58"/>
      <c r="AA33" s="58"/>
      <c r="AB33" s="58"/>
    </row>
    <row r="34" spans="1:28" s="25" customFormat="1" x14ac:dyDescent="0.25">
      <c r="A34" s="26" t="s">
        <v>65</v>
      </c>
      <c r="B34" s="27">
        <v>872</v>
      </c>
      <c r="C34" s="27">
        <v>782</v>
      </c>
      <c r="D34" s="27">
        <v>1654</v>
      </c>
      <c r="E34" s="27">
        <v>834</v>
      </c>
      <c r="F34" s="27">
        <v>821</v>
      </c>
      <c r="G34" s="27">
        <v>1655</v>
      </c>
      <c r="H34" s="27">
        <v>854</v>
      </c>
      <c r="I34" s="27">
        <v>802</v>
      </c>
      <c r="J34" s="27">
        <v>1656</v>
      </c>
      <c r="K34" s="27">
        <v>785</v>
      </c>
      <c r="L34" s="27">
        <v>790</v>
      </c>
      <c r="M34" s="27">
        <v>1575</v>
      </c>
      <c r="N34" s="27">
        <v>762</v>
      </c>
      <c r="O34" s="27">
        <v>757</v>
      </c>
      <c r="P34" s="27">
        <v>1519</v>
      </c>
      <c r="Q34" s="27">
        <v>769</v>
      </c>
      <c r="R34" s="27">
        <v>752</v>
      </c>
      <c r="S34" s="27">
        <v>1521</v>
      </c>
      <c r="T34" s="27">
        <v>4876</v>
      </c>
      <c r="U34" s="27">
        <v>4704</v>
      </c>
      <c r="V34" s="27">
        <v>9580</v>
      </c>
      <c r="W34" s="58"/>
      <c r="X34" s="58"/>
      <c r="Y34" s="58"/>
      <c r="Z34" s="58"/>
      <c r="AA34" s="58"/>
      <c r="AB34" s="58"/>
    </row>
    <row r="35" spans="1:28" s="25" customFormat="1" x14ac:dyDescent="0.25">
      <c r="A35" s="26" t="s">
        <v>66</v>
      </c>
      <c r="B35" s="27">
        <v>692</v>
      </c>
      <c r="C35" s="27">
        <v>671</v>
      </c>
      <c r="D35" s="27">
        <v>1363</v>
      </c>
      <c r="E35" s="27">
        <v>699</v>
      </c>
      <c r="F35" s="27">
        <v>667</v>
      </c>
      <c r="G35" s="27">
        <v>1366</v>
      </c>
      <c r="H35" s="27">
        <v>719</v>
      </c>
      <c r="I35" s="27">
        <v>634</v>
      </c>
      <c r="J35" s="27">
        <v>1353</v>
      </c>
      <c r="K35" s="27">
        <v>678</v>
      </c>
      <c r="L35" s="27">
        <v>649</v>
      </c>
      <c r="M35" s="27">
        <v>1327</v>
      </c>
      <c r="N35" s="27">
        <v>628</v>
      </c>
      <c r="O35" s="27">
        <v>615</v>
      </c>
      <c r="P35" s="27">
        <v>1243</v>
      </c>
      <c r="Q35" s="27">
        <v>678</v>
      </c>
      <c r="R35" s="27">
        <v>649</v>
      </c>
      <c r="S35" s="27">
        <v>1327</v>
      </c>
      <c r="T35" s="27">
        <v>4094</v>
      </c>
      <c r="U35" s="27">
        <v>3885</v>
      </c>
      <c r="V35" s="27">
        <v>7979</v>
      </c>
      <c r="W35" s="58"/>
      <c r="X35" s="58"/>
      <c r="Y35" s="58"/>
      <c r="Z35" s="58"/>
      <c r="AA35" s="58"/>
      <c r="AB35" s="58"/>
    </row>
    <row r="36" spans="1:28" s="25" customFormat="1" x14ac:dyDescent="0.25">
      <c r="A36" s="26" t="s">
        <v>67</v>
      </c>
      <c r="B36" s="27">
        <v>2568</v>
      </c>
      <c r="C36" s="27">
        <v>2520</v>
      </c>
      <c r="D36" s="27">
        <v>5088</v>
      </c>
      <c r="E36" s="27">
        <v>2641</v>
      </c>
      <c r="F36" s="27">
        <v>2523</v>
      </c>
      <c r="G36" s="27">
        <v>5164</v>
      </c>
      <c r="H36" s="27">
        <v>2670</v>
      </c>
      <c r="I36" s="27">
        <v>2550</v>
      </c>
      <c r="J36" s="27">
        <v>5220</v>
      </c>
      <c r="K36" s="27">
        <v>2619</v>
      </c>
      <c r="L36" s="27">
        <v>2591</v>
      </c>
      <c r="M36" s="27">
        <v>5210</v>
      </c>
      <c r="N36" s="27">
        <v>2672</v>
      </c>
      <c r="O36" s="27">
        <v>2524</v>
      </c>
      <c r="P36" s="27">
        <v>5196</v>
      </c>
      <c r="Q36" s="27">
        <v>2545</v>
      </c>
      <c r="R36" s="27">
        <v>2543</v>
      </c>
      <c r="S36" s="27">
        <v>5088</v>
      </c>
      <c r="T36" s="27">
        <v>15715</v>
      </c>
      <c r="U36" s="27">
        <v>15251</v>
      </c>
      <c r="V36" s="27">
        <v>30966</v>
      </c>
      <c r="W36" s="58"/>
      <c r="X36" s="58"/>
      <c r="Y36" s="58"/>
      <c r="Z36" s="58"/>
      <c r="AA36" s="58"/>
      <c r="AB36" s="58"/>
    </row>
    <row r="37" spans="1:28" s="25" customFormat="1" x14ac:dyDescent="0.25">
      <c r="A37" s="26" t="s">
        <v>68</v>
      </c>
      <c r="B37" s="27">
        <v>918</v>
      </c>
      <c r="C37" s="27">
        <v>916</v>
      </c>
      <c r="D37" s="27">
        <v>1834</v>
      </c>
      <c r="E37" s="27">
        <v>959</v>
      </c>
      <c r="F37" s="27">
        <v>932</v>
      </c>
      <c r="G37" s="27">
        <v>1891</v>
      </c>
      <c r="H37" s="27">
        <v>923</v>
      </c>
      <c r="I37" s="27">
        <v>885</v>
      </c>
      <c r="J37" s="27">
        <v>1808</v>
      </c>
      <c r="K37" s="27">
        <v>902</v>
      </c>
      <c r="L37" s="27">
        <v>850</v>
      </c>
      <c r="M37" s="27">
        <v>1752</v>
      </c>
      <c r="N37" s="27">
        <v>880</v>
      </c>
      <c r="O37" s="27">
        <v>893</v>
      </c>
      <c r="P37" s="27">
        <v>1773</v>
      </c>
      <c r="Q37" s="27">
        <v>937</v>
      </c>
      <c r="R37" s="27">
        <v>828</v>
      </c>
      <c r="S37" s="27">
        <v>1765</v>
      </c>
      <c r="T37" s="27">
        <v>5519</v>
      </c>
      <c r="U37" s="27">
        <v>5304</v>
      </c>
      <c r="V37" s="27">
        <v>10823</v>
      </c>
      <c r="W37" s="58"/>
      <c r="X37" s="58"/>
      <c r="Y37" s="58"/>
      <c r="Z37" s="58"/>
      <c r="AA37" s="58"/>
      <c r="AB37" s="58"/>
    </row>
    <row r="38" spans="1:28" s="25" customFormat="1" x14ac:dyDescent="0.25">
      <c r="A38" s="26" t="s">
        <v>69</v>
      </c>
      <c r="B38" s="27">
        <v>402</v>
      </c>
      <c r="C38" s="27">
        <v>405</v>
      </c>
      <c r="D38" s="27">
        <v>807</v>
      </c>
      <c r="E38" s="27">
        <v>398</v>
      </c>
      <c r="F38" s="27">
        <v>390</v>
      </c>
      <c r="G38" s="27">
        <v>788</v>
      </c>
      <c r="H38" s="27">
        <v>376</v>
      </c>
      <c r="I38" s="27">
        <v>404</v>
      </c>
      <c r="J38" s="27">
        <v>780</v>
      </c>
      <c r="K38" s="27">
        <v>445</v>
      </c>
      <c r="L38" s="27">
        <v>368</v>
      </c>
      <c r="M38" s="27">
        <v>813</v>
      </c>
      <c r="N38" s="27">
        <v>408</v>
      </c>
      <c r="O38" s="27">
        <v>388</v>
      </c>
      <c r="P38" s="27">
        <v>796</v>
      </c>
      <c r="Q38" s="27">
        <v>470</v>
      </c>
      <c r="R38" s="27">
        <v>408</v>
      </c>
      <c r="S38" s="27">
        <v>878</v>
      </c>
      <c r="T38" s="27">
        <v>2499</v>
      </c>
      <c r="U38" s="27">
        <v>2363</v>
      </c>
      <c r="V38" s="27">
        <v>4862</v>
      </c>
      <c r="W38" s="58"/>
      <c r="X38" s="58"/>
      <c r="Y38" s="58"/>
      <c r="Z38" s="58"/>
      <c r="AA38" s="58"/>
      <c r="AB38" s="58"/>
    </row>
    <row r="39" spans="1:28" s="25" customFormat="1" x14ac:dyDescent="0.25">
      <c r="A39" s="26" t="s">
        <v>70</v>
      </c>
      <c r="B39" s="27">
        <v>1399</v>
      </c>
      <c r="C39" s="27">
        <v>1338</v>
      </c>
      <c r="D39" s="27">
        <v>2737</v>
      </c>
      <c r="E39" s="27">
        <v>1371</v>
      </c>
      <c r="F39" s="27">
        <v>1318</v>
      </c>
      <c r="G39" s="27">
        <v>2689</v>
      </c>
      <c r="H39" s="27">
        <v>1293</v>
      </c>
      <c r="I39" s="27">
        <v>1300</v>
      </c>
      <c r="J39" s="27">
        <v>2593</v>
      </c>
      <c r="K39" s="27">
        <v>1285</v>
      </c>
      <c r="L39" s="27">
        <v>1211</v>
      </c>
      <c r="M39" s="27">
        <v>2496</v>
      </c>
      <c r="N39" s="27">
        <v>1209</v>
      </c>
      <c r="O39" s="27">
        <v>1193</v>
      </c>
      <c r="P39" s="27">
        <v>2402</v>
      </c>
      <c r="Q39" s="27">
        <v>1298</v>
      </c>
      <c r="R39" s="27">
        <v>1238</v>
      </c>
      <c r="S39" s="27">
        <v>2536</v>
      </c>
      <c r="T39" s="27">
        <v>7855</v>
      </c>
      <c r="U39" s="27">
        <v>7598</v>
      </c>
      <c r="V39" s="27">
        <v>15453</v>
      </c>
      <c r="W39" s="58"/>
      <c r="X39" s="58"/>
      <c r="Y39" s="58"/>
      <c r="Z39" s="58"/>
      <c r="AA39" s="58"/>
      <c r="AB39" s="58"/>
    </row>
    <row r="40" spans="1:28" s="25" customFormat="1" x14ac:dyDescent="0.25">
      <c r="A40" s="26" t="s">
        <v>71</v>
      </c>
      <c r="B40" s="27">
        <v>1396</v>
      </c>
      <c r="C40" s="27">
        <v>1399</v>
      </c>
      <c r="D40" s="27">
        <v>2795</v>
      </c>
      <c r="E40" s="27">
        <v>1409</v>
      </c>
      <c r="F40" s="27">
        <v>1368</v>
      </c>
      <c r="G40" s="27">
        <v>2777</v>
      </c>
      <c r="H40" s="27">
        <v>1445</v>
      </c>
      <c r="I40" s="27">
        <v>1373</v>
      </c>
      <c r="J40" s="27">
        <v>2818</v>
      </c>
      <c r="K40" s="27">
        <v>1300</v>
      </c>
      <c r="L40" s="27">
        <v>1315</v>
      </c>
      <c r="M40" s="27">
        <v>2615</v>
      </c>
      <c r="N40" s="27">
        <v>1300</v>
      </c>
      <c r="O40" s="27">
        <v>1291</v>
      </c>
      <c r="P40" s="27">
        <v>2591</v>
      </c>
      <c r="Q40" s="27">
        <v>1352</v>
      </c>
      <c r="R40" s="27">
        <v>1354</v>
      </c>
      <c r="S40" s="27">
        <v>2706</v>
      </c>
      <c r="T40" s="27">
        <v>8202</v>
      </c>
      <c r="U40" s="27">
        <v>8100</v>
      </c>
      <c r="V40" s="27">
        <v>16302</v>
      </c>
      <c r="W40" s="58"/>
      <c r="X40" s="58"/>
      <c r="Y40" s="58"/>
      <c r="Z40" s="58"/>
      <c r="AA40" s="58"/>
      <c r="AB40" s="58"/>
    </row>
    <row r="41" spans="1:28" s="25" customFormat="1" x14ac:dyDescent="0.25">
      <c r="A41" s="26" t="s">
        <v>72</v>
      </c>
      <c r="B41" s="27">
        <v>969</v>
      </c>
      <c r="C41" s="27">
        <v>927</v>
      </c>
      <c r="D41" s="27">
        <v>1896</v>
      </c>
      <c r="E41" s="27">
        <v>977</v>
      </c>
      <c r="F41" s="27">
        <v>944</v>
      </c>
      <c r="G41" s="27">
        <v>1921</v>
      </c>
      <c r="H41" s="27">
        <v>960</v>
      </c>
      <c r="I41" s="27">
        <v>901</v>
      </c>
      <c r="J41" s="27">
        <v>1861</v>
      </c>
      <c r="K41" s="27">
        <v>998</v>
      </c>
      <c r="L41" s="27">
        <v>933</v>
      </c>
      <c r="M41" s="27">
        <v>1931</v>
      </c>
      <c r="N41" s="27">
        <v>965</v>
      </c>
      <c r="O41" s="27">
        <v>968</v>
      </c>
      <c r="P41" s="27">
        <v>1933</v>
      </c>
      <c r="Q41" s="27">
        <v>992</v>
      </c>
      <c r="R41" s="27">
        <v>923</v>
      </c>
      <c r="S41" s="27">
        <v>1915</v>
      </c>
      <c r="T41" s="27">
        <v>5861</v>
      </c>
      <c r="U41" s="27">
        <v>5596</v>
      </c>
      <c r="V41" s="27">
        <v>11457</v>
      </c>
      <c r="W41" s="58"/>
      <c r="X41" s="58"/>
      <c r="Y41" s="58"/>
      <c r="Z41" s="58"/>
      <c r="AA41" s="58"/>
      <c r="AB41" s="58"/>
    </row>
    <row r="42" spans="1:28" s="25" customFormat="1" x14ac:dyDescent="0.25">
      <c r="A42" s="26" t="s">
        <v>73</v>
      </c>
      <c r="B42" s="27">
        <v>1421</v>
      </c>
      <c r="C42" s="27">
        <v>1382</v>
      </c>
      <c r="D42" s="27">
        <v>2803</v>
      </c>
      <c r="E42" s="27">
        <v>1382</v>
      </c>
      <c r="F42" s="27">
        <v>1360</v>
      </c>
      <c r="G42" s="27">
        <v>2742</v>
      </c>
      <c r="H42" s="27">
        <v>1449</v>
      </c>
      <c r="I42" s="27">
        <v>1357</v>
      </c>
      <c r="J42" s="27">
        <v>2806</v>
      </c>
      <c r="K42" s="27">
        <v>1346</v>
      </c>
      <c r="L42" s="27">
        <v>1364</v>
      </c>
      <c r="M42" s="27">
        <v>2710</v>
      </c>
      <c r="N42" s="27">
        <v>1426</v>
      </c>
      <c r="O42" s="27">
        <v>1353</v>
      </c>
      <c r="P42" s="27">
        <v>2779</v>
      </c>
      <c r="Q42" s="27">
        <v>1374</v>
      </c>
      <c r="R42" s="27">
        <v>1356</v>
      </c>
      <c r="S42" s="27">
        <v>2730</v>
      </c>
      <c r="T42" s="27">
        <v>8398</v>
      </c>
      <c r="U42" s="27">
        <v>8172</v>
      </c>
      <c r="V42" s="27">
        <v>16570</v>
      </c>
      <c r="W42" s="58"/>
      <c r="X42" s="58"/>
      <c r="Y42" s="58"/>
      <c r="Z42" s="58"/>
      <c r="AA42" s="58"/>
      <c r="AB42" s="58"/>
    </row>
    <row r="43" spans="1:28" s="25" customFormat="1" x14ac:dyDescent="0.25">
      <c r="A43" s="26" t="s">
        <v>74</v>
      </c>
      <c r="B43" s="27">
        <v>42</v>
      </c>
      <c r="C43" s="27">
        <v>54</v>
      </c>
      <c r="D43" s="27">
        <v>96</v>
      </c>
      <c r="E43" s="27">
        <v>52</v>
      </c>
      <c r="F43" s="27">
        <v>55</v>
      </c>
      <c r="G43" s="27">
        <v>107</v>
      </c>
      <c r="H43" s="27">
        <v>70</v>
      </c>
      <c r="I43" s="27">
        <v>66</v>
      </c>
      <c r="J43" s="27">
        <v>136</v>
      </c>
      <c r="K43" s="27">
        <v>56</v>
      </c>
      <c r="L43" s="27">
        <v>47</v>
      </c>
      <c r="M43" s="27">
        <v>103</v>
      </c>
      <c r="N43" s="27">
        <v>66</v>
      </c>
      <c r="O43" s="27">
        <v>67</v>
      </c>
      <c r="P43" s="27">
        <v>133</v>
      </c>
      <c r="Q43" s="27">
        <v>64</v>
      </c>
      <c r="R43" s="27">
        <v>52</v>
      </c>
      <c r="S43" s="27">
        <v>116</v>
      </c>
      <c r="T43" s="27">
        <v>350</v>
      </c>
      <c r="U43" s="27">
        <v>341</v>
      </c>
      <c r="V43" s="27">
        <v>691</v>
      </c>
      <c r="W43" s="58"/>
      <c r="X43" s="58"/>
      <c r="Y43" s="58"/>
      <c r="Z43" s="58"/>
      <c r="AA43" s="58"/>
      <c r="AB43" s="58"/>
    </row>
    <row r="44" spans="1:28" s="25" customFormat="1" x14ac:dyDescent="0.25">
      <c r="A44" s="26" t="s">
        <v>75</v>
      </c>
      <c r="B44" s="27">
        <v>923</v>
      </c>
      <c r="C44" s="27">
        <v>987</v>
      </c>
      <c r="D44" s="27">
        <v>1910</v>
      </c>
      <c r="E44" s="27">
        <v>956</v>
      </c>
      <c r="F44" s="27">
        <v>967</v>
      </c>
      <c r="G44" s="27">
        <v>1923</v>
      </c>
      <c r="H44" s="27">
        <v>956</v>
      </c>
      <c r="I44" s="27">
        <v>902</v>
      </c>
      <c r="J44" s="27">
        <v>1858</v>
      </c>
      <c r="K44" s="27">
        <v>926</v>
      </c>
      <c r="L44" s="27">
        <v>912</v>
      </c>
      <c r="M44" s="27">
        <v>1838</v>
      </c>
      <c r="N44" s="27">
        <v>844</v>
      </c>
      <c r="O44" s="27">
        <v>816</v>
      </c>
      <c r="P44" s="27">
        <v>1660</v>
      </c>
      <c r="Q44" s="27">
        <v>851</v>
      </c>
      <c r="R44" s="27">
        <v>831</v>
      </c>
      <c r="S44" s="27">
        <v>1682</v>
      </c>
      <c r="T44" s="27">
        <v>5456</v>
      </c>
      <c r="U44" s="27">
        <v>5415</v>
      </c>
      <c r="V44" s="27">
        <v>10871</v>
      </c>
      <c r="W44" s="58"/>
      <c r="X44" s="58"/>
      <c r="Y44" s="58"/>
      <c r="Z44" s="58"/>
      <c r="AA44" s="58"/>
      <c r="AB44" s="58"/>
    </row>
    <row r="45" spans="1:28" s="25" customFormat="1" x14ac:dyDescent="0.25">
      <c r="A45" s="26" t="s">
        <v>76</v>
      </c>
      <c r="B45" s="27">
        <v>55</v>
      </c>
      <c r="C45" s="27">
        <v>50</v>
      </c>
      <c r="D45" s="27">
        <v>105</v>
      </c>
      <c r="E45" s="27">
        <v>44</v>
      </c>
      <c r="F45" s="27">
        <v>53</v>
      </c>
      <c r="G45" s="27">
        <v>97</v>
      </c>
      <c r="H45" s="27">
        <v>53</v>
      </c>
      <c r="I45" s="27">
        <v>40</v>
      </c>
      <c r="J45" s="27">
        <v>93</v>
      </c>
      <c r="K45" s="27">
        <v>46</v>
      </c>
      <c r="L45" s="27">
        <v>77</v>
      </c>
      <c r="M45" s="27">
        <v>123</v>
      </c>
      <c r="N45" s="27">
        <v>49</v>
      </c>
      <c r="O45" s="27">
        <v>61</v>
      </c>
      <c r="P45" s="27">
        <v>110</v>
      </c>
      <c r="Q45" s="27">
        <v>35</v>
      </c>
      <c r="R45" s="27">
        <v>40</v>
      </c>
      <c r="S45" s="27">
        <v>75</v>
      </c>
      <c r="T45" s="27">
        <v>282</v>
      </c>
      <c r="U45" s="27">
        <v>321</v>
      </c>
      <c r="V45" s="27">
        <v>603</v>
      </c>
      <c r="W45" s="58"/>
      <c r="X45" s="58"/>
      <c r="Y45" s="58"/>
      <c r="Z45" s="58"/>
      <c r="AA45" s="58"/>
      <c r="AB45" s="58"/>
    </row>
    <row r="46" spans="1:28" s="25" customFormat="1" x14ac:dyDescent="0.25">
      <c r="A46" s="26" t="s">
        <v>77</v>
      </c>
      <c r="B46" s="27">
        <v>2207</v>
      </c>
      <c r="C46" s="27">
        <v>2120</v>
      </c>
      <c r="D46" s="27">
        <v>4327</v>
      </c>
      <c r="E46" s="27">
        <v>2217</v>
      </c>
      <c r="F46" s="27">
        <v>2183</v>
      </c>
      <c r="G46" s="27">
        <v>4400</v>
      </c>
      <c r="H46" s="27">
        <v>2248</v>
      </c>
      <c r="I46" s="27">
        <v>2176</v>
      </c>
      <c r="J46" s="27">
        <v>4424</v>
      </c>
      <c r="K46" s="27">
        <v>2199</v>
      </c>
      <c r="L46" s="27">
        <v>2127</v>
      </c>
      <c r="M46" s="27">
        <v>4326</v>
      </c>
      <c r="N46" s="27">
        <v>2226</v>
      </c>
      <c r="O46" s="27">
        <v>2197</v>
      </c>
      <c r="P46" s="27">
        <v>4423</v>
      </c>
      <c r="Q46" s="27">
        <v>2185</v>
      </c>
      <c r="R46" s="27">
        <v>2147</v>
      </c>
      <c r="S46" s="27">
        <v>4332</v>
      </c>
      <c r="T46" s="27">
        <v>13282</v>
      </c>
      <c r="U46" s="27">
        <v>12950</v>
      </c>
      <c r="V46" s="27">
        <v>26232</v>
      </c>
      <c r="W46" s="58"/>
      <c r="X46" s="58"/>
      <c r="Y46" s="58"/>
      <c r="Z46" s="58"/>
      <c r="AA46" s="58"/>
      <c r="AB46" s="58"/>
    </row>
    <row r="47" spans="1:28" s="25" customFormat="1" x14ac:dyDescent="0.25">
      <c r="A47" s="26" t="s">
        <v>78</v>
      </c>
      <c r="B47" s="27">
        <v>127</v>
      </c>
      <c r="C47" s="27">
        <v>102</v>
      </c>
      <c r="D47" s="27">
        <v>229</v>
      </c>
      <c r="E47" s="27">
        <v>114</v>
      </c>
      <c r="F47" s="27">
        <v>120</v>
      </c>
      <c r="G47" s="27">
        <v>234</v>
      </c>
      <c r="H47" s="27">
        <v>113</v>
      </c>
      <c r="I47" s="27">
        <v>102</v>
      </c>
      <c r="J47" s="27">
        <v>215</v>
      </c>
      <c r="K47" s="27">
        <v>92</v>
      </c>
      <c r="L47" s="27">
        <v>113</v>
      </c>
      <c r="M47" s="27">
        <v>205</v>
      </c>
      <c r="N47" s="27">
        <v>121</v>
      </c>
      <c r="O47" s="27">
        <v>114</v>
      </c>
      <c r="P47" s="27">
        <v>235</v>
      </c>
      <c r="Q47" s="27">
        <v>138</v>
      </c>
      <c r="R47" s="27">
        <v>114</v>
      </c>
      <c r="S47" s="27">
        <v>252</v>
      </c>
      <c r="T47" s="27">
        <v>705</v>
      </c>
      <c r="U47" s="27">
        <v>665</v>
      </c>
      <c r="V47" s="27">
        <v>1370</v>
      </c>
      <c r="W47" s="58"/>
      <c r="X47" s="58"/>
      <c r="Y47" s="58"/>
      <c r="Z47" s="58"/>
      <c r="AA47" s="58"/>
      <c r="AB47" s="58"/>
    </row>
    <row r="48" spans="1:28" s="25" customFormat="1" x14ac:dyDescent="0.25">
      <c r="A48" s="26" t="s">
        <v>79</v>
      </c>
      <c r="B48" s="27">
        <v>336</v>
      </c>
      <c r="C48" s="27">
        <v>337</v>
      </c>
      <c r="D48" s="27">
        <v>673</v>
      </c>
      <c r="E48" s="27">
        <v>347</v>
      </c>
      <c r="F48" s="27">
        <v>318</v>
      </c>
      <c r="G48" s="27">
        <v>665</v>
      </c>
      <c r="H48" s="27">
        <v>327</v>
      </c>
      <c r="I48" s="27">
        <v>315</v>
      </c>
      <c r="J48" s="27">
        <v>642</v>
      </c>
      <c r="K48" s="27">
        <v>325</v>
      </c>
      <c r="L48" s="27">
        <v>283</v>
      </c>
      <c r="M48" s="27">
        <v>608</v>
      </c>
      <c r="N48" s="27">
        <v>308</v>
      </c>
      <c r="O48" s="27">
        <v>301</v>
      </c>
      <c r="P48" s="27">
        <v>609</v>
      </c>
      <c r="Q48" s="27">
        <v>287</v>
      </c>
      <c r="R48" s="27">
        <v>284</v>
      </c>
      <c r="S48" s="27">
        <v>571</v>
      </c>
      <c r="T48" s="27">
        <v>1930</v>
      </c>
      <c r="U48" s="27">
        <v>1838</v>
      </c>
      <c r="V48" s="27">
        <v>3768</v>
      </c>
      <c r="W48" s="58"/>
      <c r="X48" s="58"/>
      <c r="Y48" s="58"/>
      <c r="Z48" s="58"/>
      <c r="AA48" s="58"/>
      <c r="AB48" s="58"/>
    </row>
    <row r="49" spans="1:28" s="25" customFormat="1" x14ac:dyDescent="0.25">
      <c r="A49" s="26" t="s">
        <v>80</v>
      </c>
      <c r="B49" s="27">
        <v>218</v>
      </c>
      <c r="C49" s="27">
        <v>212</v>
      </c>
      <c r="D49" s="27">
        <v>430</v>
      </c>
      <c r="E49" s="27">
        <v>210</v>
      </c>
      <c r="F49" s="27">
        <v>183</v>
      </c>
      <c r="G49" s="27">
        <v>393</v>
      </c>
      <c r="H49" s="27">
        <v>216</v>
      </c>
      <c r="I49" s="27">
        <v>212</v>
      </c>
      <c r="J49" s="27">
        <v>428</v>
      </c>
      <c r="K49" s="27">
        <v>210</v>
      </c>
      <c r="L49" s="27">
        <v>205</v>
      </c>
      <c r="M49" s="27">
        <v>415</v>
      </c>
      <c r="N49" s="27">
        <v>201</v>
      </c>
      <c r="O49" s="27">
        <v>220</v>
      </c>
      <c r="P49" s="27">
        <v>421</v>
      </c>
      <c r="Q49" s="27">
        <v>222</v>
      </c>
      <c r="R49" s="27">
        <v>241</v>
      </c>
      <c r="S49" s="27">
        <v>463</v>
      </c>
      <c r="T49" s="27">
        <v>1277</v>
      </c>
      <c r="U49" s="27">
        <v>1273</v>
      </c>
      <c r="V49" s="27">
        <v>2550</v>
      </c>
      <c r="W49" s="58"/>
      <c r="X49" s="58"/>
      <c r="Y49" s="58"/>
      <c r="Z49" s="58"/>
      <c r="AA49" s="58"/>
      <c r="AB49" s="58"/>
    </row>
    <row r="50" spans="1:28" s="25" customFormat="1" x14ac:dyDescent="0.25">
      <c r="A50" s="26" t="s">
        <v>81</v>
      </c>
      <c r="B50" s="27">
        <v>515</v>
      </c>
      <c r="C50" s="27">
        <v>441</v>
      </c>
      <c r="D50" s="27">
        <v>956</v>
      </c>
      <c r="E50" s="27">
        <v>461</v>
      </c>
      <c r="F50" s="27">
        <v>448</v>
      </c>
      <c r="G50" s="27">
        <v>909</v>
      </c>
      <c r="H50" s="27">
        <v>438</v>
      </c>
      <c r="I50" s="27">
        <v>482</v>
      </c>
      <c r="J50" s="27">
        <v>920</v>
      </c>
      <c r="K50" s="27">
        <v>477</v>
      </c>
      <c r="L50" s="27">
        <v>462</v>
      </c>
      <c r="M50" s="27">
        <v>939</v>
      </c>
      <c r="N50" s="27">
        <v>467</v>
      </c>
      <c r="O50" s="27">
        <v>478</v>
      </c>
      <c r="P50" s="27">
        <v>945</v>
      </c>
      <c r="Q50" s="27">
        <v>522</v>
      </c>
      <c r="R50" s="27">
        <v>490</v>
      </c>
      <c r="S50" s="27">
        <v>1012</v>
      </c>
      <c r="T50" s="27">
        <v>2880</v>
      </c>
      <c r="U50" s="27">
        <v>2801</v>
      </c>
      <c r="V50" s="27">
        <v>5681</v>
      </c>
      <c r="W50" s="58"/>
      <c r="X50" s="58"/>
      <c r="Y50" s="58"/>
      <c r="Z50" s="58"/>
      <c r="AA50" s="58"/>
      <c r="AB50" s="58"/>
    </row>
    <row r="51" spans="1:28" s="25" customFormat="1" x14ac:dyDescent="0.25">
      <c r="A51" s="26" t="s">
        <v>82</v>
      </c>
      <c r="B51" s="27">
        <v>1440</v>
      </c>
      <c r="C51" s="27">
        <v>1449</v>
      </c>
      <c r="D51" s="27">
        <v>2889</v>
      </c>
      <c r="E51" s="27">
        <v>1391</v>
      </c>
      <c r="F51" s="27">
        <v>1476</v>
      </c>
      <c r="G51" s="27">
        <v>2867</v>
      </c>
      <c r="H51" s="27">
        <v>1475</v>
      </c>
      <c r="I51" s="27">
        <v>1313</v>
      </c>
      <c r="J51" s="27">
        <v>2788</v>
      </c>
      <c r="K51" s="27">
        <v>1482</v>
      </c>
      <c r="L51" s="27">
        <v>1455</v>
      </c>
      <c r="M51" s="27">
        <v>2937</v>
      </c>
      <c r="N51" s="27">
        <v>1362</v>
      </c>
      <c r="O51" s="27">
        <v>1413</v>
      </c>
      <c r="P51" s="27">
        <v>2775</v>
      </c>
      <c r="Q51" s="27">
        <v>1408</v>
      </c>
      <c r="R51" s="27">
        <v>1382</v>
      </c>
      <c r="S51" s="27">
        <v>2790</v>
      </c>
      <c r="T51" s="27">
        <v>8558</v>
      </c>
      <c r="U51" s="27">
        <v>8488</v>
      </c>
      <c r="V51" s="27">
        <v>17046</v>
      </c>
      <c r="W51" s="58"/>
      <c r="X51" s="58"/>
      <c r="Y51" s="58"/>
      <c r="Z51" s="58"/>
      <c r="AA51" s="58"/>
      <c r="AB51" s="58"/>
    </row>
    <row r="52" spans="1:28" s="25" customFormat="1" x14ac:dyDescent="0.25">
      <c r="A52" s="26" t="s">
        <v>83</v>
      </c>
      <c r="B52" s="27">
        <v>232</v>
      </c>
      <c r="C52" s="27">
        <v>204</v>
      </c>
      <c r="D52" s="27">
        <v>436</v>
      </c>
      <c r="E52" s="27">
        <v>225</v>
      </c>
      <c r="F52" s="27">
        <v>211</v>
      </c>
      <c r="G52" s="27">
        <v>436</v>
      </c>
      <c r="H52" s="27">
        <v>210</v>
      </c>
      <c r="I52" s="27">
        <v>209</v>
      </c>
      <c r="J52" s="27">
        <v>419</v>
      </c>
      <c r="K52" s="27">
        <v>202</v>
      </c>
      <c r="L52" s="27">
        <v>242</v>
      </c>
      <c r="M52" s="27">
        <v>444</v>
      </c>
      <c r="N52" s="27">
        <v>207</v>
      </c>
      <c r="O52" s="27">
        <v>229</v>
      </c>
      <c r="P52" s="27">
        <v>436</v>
      </c>
      <c r="Q52" s="27">
        <v>231</v>
      </c>
      <c r="R52" s="27">
        <v>230</v>
      </c>
      <c r="S52" s="27">
        <v>461</v>
      </c>
      <c r="T52" s="27">
        <v>1307</v>
      </c>
      <c r="U52" s="27">
        <v>1325</v>
      </c>
      <c r="V52" s="27">
        <v>2632</v>
      </c>
      <c r="W52" s="58"/>
      <c r="X52" s="58"/>
      <c r="Y52" s="58"/>
      <c r="Z52" s="58"/>
      <c r="AA52" s="58"/>
      <c r="AB52" s="58"/>
    </row>
    <row r="53" spans="1:28" s="25" customFormat="1" x14ac:dyDescent="0.25">
      <c r="A53" s="26" t="s">
        <v>84</v>
      </c>
      <c r="B53" s="27">
        <v>638</v>
      </c>
      <c r="C53" s="27">
        <v>627</v>
      </c>
      <c r="D53" s="27">
        <v>1265</v>
      </c>
      <c r="E53" s="27">
        <v>616</v>
      </c>
      <c r="F53" s="27">
        <v>658</v>
      </c>
      <c r="G53" s="27">
        <v>1274</v>
      </c>
      <c r="H53" s="27">
        <v>630</v>
      </c>
      <c r="I53" s="27">
        <v>608</v>
      </c>
      <c r="J53" s="27">
        <v>1238</v>
      </c>
      <c r="K53" s="27">
        <v>670</v>
      </c>
      <c r="L53" s="27">
        <v>633</v>
      </c>
      <c r="M53" s="27">
        <v>1303</v>
      </c>
      <c r="N53" s="27">
        <v>660</v>
      </c>
      <c r="O53" s="27">
        <v>588</v>
      </c>
      <c r="P53" s="27">
        <v>1248</v>
      </c>
      <c r="Q53" s="27">
        <v>622</v>
      </c>
      <c r="R53" s="27">
        <v>585</v>
      </c>
      <c r="S53" s="27">
        <v>1207</v>
      </c>
      <c r="T53" s="27">
        <v>3836</v>
      </c>
      <c r="U53" s="27">
        <v>3699</v>
      </c>
      <c r="V53" s="27">
        <v>7535</v>
      </c>
      <c r="W53" s="58"/>
      <c r="X53" s="58"/>
      <c r="Y53" s="58"/>
      <c r="Z53" s="58"/>
      <c r="AA53" s="58"/>
      <c r="AB53" s="58"/>
    </row>
    <row r="54" spans="1:28" s="25" customFormat="1" x14ac:dyDescent="0.25">
      <c r="A54" s="26" t="s">
        <v>85</v>
      </c>
      <c r="B54" s="27">
        <v>122</v>
      </c>
      <c r="C54" s="27">
        <v>128</v>
      </c>
      <c r="D54" s="27">
        <v>250</v>
      </c>
      <c r="E54" s="27">
        <v>127</v>
      </c>
      <c r="F54" s="27">
        <v>130</v>
      </c>
      <c r="G54" s="27">
        <v>257</v>
      </c>
      <c r="H54" s="27">
        <v>137</v>
      </c>
      <c r="I54" s="27">
        <v>133</v>
      </c>
      <c r="J54" s="27">
        <v>270</v>
      </c>
      <c r="K54" s="27">
        <v>112</v>
      </c>
      <c r="L54" s="27">
        <v>113</v>
      </c>
      <c r="M54" s="27">
        <v>225</v>
      </c>
      <c r="N54" s="27">
        <v>111</v>
      </c>
      <c r="O54" s="27">
        <v>115</v>
      </c>
      <c r="P54" s="27">
        <v>226</v>
      </c>
      <c r="Q54" s="27">
        <v>126</v>
      </c>
      <c r="R54" s="27">
        <v>128</v>
      </c>
      <c r="S54" s="27">
        <v>254</v>
      </c>
      <c r="T54" s="27">
        <v>735</v>
      </c>
      <c r="U54" s="27">
        <v>747</v>
      </c>
      <c r="V54" s="27">
        <v>1482</v>
      </c>
      <c r="W54" s="58"/>
      <c r="X54" s="58"/>
      <c r="Y54" s="58"/>
      <c r="Z54" s="58"/>
      <c r="AA54" s="58"/>
      <c r="AB54" s="58"/>
    </row>
    <row r="55" spans="1:28" s="25" customFormat="1" x14ac:dyDescent="0.25">
      <c r="A55" s="26" t="s">
        <v>86</v>
      </c>
      <c r="B55" s="27">
        <v>650</v>
      </c>
      <c r="C55" s="27">
        <v>713</v>
      </c>
      <c r="D55" s="27">
        <v>1363</v>
      </c>
      <c r="E55" s="27">
        <v>715</v>
      </c>
      <c r="F55" s="27">
        <v>682</v>
      </c>
      <c r="G55" s="27">
        <v>1397</v>
      </c>
      <c r="H55" s="27">
        <v>704</v>
      </c>
      <c r="I55" s="27">
        <v>696</v>
      </c>
      <c r="J55" s="27">
        <v>1400</v>
      </c>
      <c r="K55" s="27">
        <v>702</v>
      </c>
      <c r="L55" s="27">
        <v>601</v>
      </c>
      <c r="M55" s="27">
        <v>1303</v>
      </c>
      <c r="N55" s="27">
        <v>684</v>
      </c>
      <c r="O55" s="27">
        <v>655</v>
      </c>
      <c r="P55" s="27">
        <v>1339</v>
      </c>
      <c r="Q55" s="27">
        <v>721</v>
      </c>
      <c r="R55" s="27">
        <v>712</v>
      </c>
      <c r="S55" s="27">
        <v>1433</v>
      </c>
      <c r="T55" s="27">
        <v>4176</v>
      </c>
      <c r="U55" s="27">
        <v>4059</v>
      </c>
      <c r="V55" s="27">
        <v>8235</v>
      </c>
      <c r="W55" s="58"/>
      <c r="X55" s="58"/>
      <c r="Y55" s="58"/>
      <c r="Z55" s="58"/>
      <c r="AA55" s="58"/>
      <c r="AB55" s="58"/>
    </row>
    <row r="56" spans="1:28" ht="16.5" thickBot="1" x14ac:dyDescent="0.3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8" ht="15" customHeight="1" thickBot="1" x14ac:dyDescent="0.3">
      <c r="A57" s="54" t="s">
        <v>17</v>
      </c>
      <c r="B57" s="56" t="s">
        <v>88</v>
      </c>
      <c r="C57" s="56"/>
      <c r="D57" s="56"/>
      <c r="E57" s="56" t="s">
        <v>89</v>
      </c>
      <c r="F57" s="56"/>
      <c r="G57" s="56"/>
      <c r="H57" s="56" t="s">
        <v>90</v>
      </c>
      <c r="I57" s="56"/>
      <c r="J57" s="56"/>
      <c r="K57" s="56" t="s">
        <v>91</v>
      </c>
      <c r="L57" s="56"/>
      <c r="M57" s="56"/>
      <c r="N57" s="56" t="s">
        <v>92</v>
      </c>
      <c r="O57" s="56"/>
      <c r="P57" s="56"/>
      <c r="Q57" s="56" t="s">
        <v>93</v>
      </c>
      <c r="R57" s="56"/>
      <c r="S57" s="56"/>
      <c r="T57" s="56" t="s">
        <v>0</v>
      </c>
      <c r="U57" s="56"/>
      <c r="V57" s="56"/>
    </row>
    <row r="58" spans="1:28" x14ac:dyDescent="0.25">
      <c r="A58" s="55"/>
      <c r="B58" s="22" t="s">
        <v>1</v>
      </c>
      <c r="C58" s="22" t="s">
        <v>2</v>
      </c>
      <c r="D58" s="22" t="s">
        <v>3</v>
      </c>
      <c r="E58" s="22" t="s">
        <v>1</v>
      </c>
      <c r="F58" s="22" t="s">
        <v>2</v>
      </c>
      <c r="G58" s="22" t="s">
        <v>3</v>
      </c>
      <c r="H58" s="22" t="s">
        <v>1</v>
      </c>
      <c r="I58" s="22" t="s">
        <v>2</v>
      </c>
      <c r="J58" s="22" t="s">
        <v>3</v>
      </c>
      <c r="K58" s="22" t="s">
        <v>1</v>
      </c>
      <c r="L58" s="22" t="s">
        <v>2</v>
      </c>
      <c r="M58" s="22" t="s">
        <v>3</v>
      </c>
      <c r="N58" s="22" t="s">
        <v>1</v>
      </c>
      <c r="O58" s="22" t="s">
        <v>2</v>
      </c>
      <c r="P58" s="22" t="s">
        <v>3</v>
      </c>
      <c r="Q58" s="22" t="s">
        <v>1</v>
      </c>
      <c r="R58" s="22" t="s">
        <v>2</v>
      </c>
      <c r="S58" s="22" t="s">
        <v>3</v>
      </c>
      <c r="T58" s="22" t="s">
        <v>1</v>
      </c>
      <c r="U58" s="22" t="s">
        <v>2</v>
      </c>
      <c r="V58" s="22" t="s">
        <v>3</v>
      </c>
    </row>
    <row r="59" spans="1:28" x14ac:dyDescent="0.25">
      <c r="A59" s="23" t="s">
        <v>4</v>
      </c>
      <c r="B59" s="24">
        <f t="shared" ref="B59:V59" si="0">SUM(B60:B67)</f>
        <v>60416</v>
      </c>
      <c r="C59" s="24">
        <f t="shared" si="0"/>
        <v>59022</v>
      </c>
      <c r="D59" s="24">
        <f t="shared" si="0"/>
        <v>119438</v>
      </c>
      <c r="E59" s="24">
        <f t="shared" si="0"/>
        <v>61223</v>
      </c>
      <c r="F59" s="24">
        <f t="shared" si="0"/>
        <v>58607</v>
      </c>
      <c r="G59" s="24">
        <f t="shared" si="0"/>
        <v>119830</v>
      </c>
      <c r="H59" s="24">
        <f t="shared" si="0"/>
        <v>60313</v>
      </c>
      <c r="I59" s="24">
        <f t="shared" si="0"/>
        <v>58923</v>
      </c>
      <c r="J59" s="24">
        <f t="shared" si="0"/>
        <v>119236</v>
      </c>
      <c r="K59" s="24">
        <f t="shared" si="0"/>
        <v>60093</v>
      </c>
      <c r="L59" s="24">
        <f t="shared" si="0"/>
        <v>58256</v>
      </c>
      <c r="M59" s="24">
        <f t="shared" si="0"/>
        <v>118349</v>
      </c>
      <c r="N59" s="24">
        <f t="shared" si="0"/>
        <v>59302</v>
      </c>
      <c r="O59" s="24">
        <f t="shared" si="0"/>
        <v>57809</v>
      </c>
      <c r="P59" s="24">
        <f t="shared" si="0"/>
        <v>117111</v>
      </c>
      <c r="Q59" s="24">
        <f t="shared" si="0"/>
        <v>60167</v>
      </c>
      <c r="R59" s="24">
        <f t="shared" si="0"/>
        <v>58262</v>
      </c>
      <c r="S59" s="24">
        <f t="shared" si="0"/>
        <v>118429</v>
      </c>
      <c r="T59" s="24">
        <f t="shared" si="0"/>
        <v>361514</v>
      </c>
      <c r="U59" s="24">
        <f t="shared" si="0"/>
        <v>350879</v>
      </c>
      <c r="V59" s="24">
        <f t="shared" si="0"/>
        <v>712393</v>
      </c>
    </row>
    <row r="60" spans="1:28" x14ac:dyDescent="0.25">
      <c r="A60" s="26" t="s">
        <v>19</v>
      </c>
      <c r="B60" s="27">
        <f>B12+B23+B31+B38+B39</f>
        <v>5864</v>
      </c>
      <c r="C60" s="27">
        <f t="shared" ref="B60:V60" si="1">C12+C23+C31+C38+C39</f>
        <v>5650</v>
      </c>
      <c r="D60" s="27">
        <f t="shared" si="1"/>
        <v>11514</v>
      </c>
      <c r="E60" s="27">
        <f t="shared" si="1"/>
        <v>5724</v>
      </c>
      <c r="F60" s="27">
        <f t="shared" si="1"/>
        <v>5504</v>
      </c>
      <c r="G60" s="27">
        <f t="shared" si="1"/>
        <v>11228</v>
      </c>
      <c r="H60" s="27">
        <f t="shared" si="1"/>
        <v>5627</v>
      </c>
      <c r="I60" s="27">
        <f t="shared" si="1"/>
        <v>5596</v>
      </c>
      <c r="J60" s="27">
        <f t="shared" si="1"/>
        <v>11223</v>
      </c>
      <c r="K60" s="27">
        <f t="shared" si="1"/>
        <v>5705</v>
      </c>
      <c r="L60" s="27">
        <f t="shared" si="1"/>
        <v>5479</v>
      </c>
      <c r="M60" s="27">
        <f t="shared" si="1"/>
        <v>11184</v>
      </c>
      <c r="N60" s="27">
        <f t="shared" si="1"/>
        <v>5504</v>
      </c>
      <c r="O60" s="27">
        <f t="shared" si="1"/>
        <v>5339</v>
      </c>
      <c r="P60" s="27">
        <f t="shared" si="1"/>
        <v>10843</v>
      </c>
      <c r="Q60" s="27">
        <f t="shared" si="1"/>
        <v>5669</v>
      </c>
      <c r="R60" s="27">
        <f t="shared" si="1"/>
        <v>5491</v>
      </c>
      <c r="S60" s="27">
        <f t="shared" si="1"/>
        <v>11160</v>
      </c>
      <c r="T60" s="27">
        <f t="shared" si="1"/>
        <v>34093</v>
      </c>
      <c r="U60" s="27">
        <f t="shared" si="1"/>
        <v>33059</v>
      </c>
      <c r="V60" s="27">
        <f t="shared" si="1"/>
        <v>67152</v>
      </c>
    </row>
    <row r="61" spans="1:28" x14ac:dyDescent="0.25">
      <c r="A61" s="26" t="s">
        <v>20</v>
      </c>
      <c r="B61" s="27">
        <f>B15+B22+B41+B42+B43+B49+B52+B54</f>
        <v>3344</v>
      </c>
      <c r="C61" s="27">
        <f t="shared" ref="B61:V61" si="2">C15+C22+C41+C42+C43+C49+C52+C54</f>
        <v>3259</v>
      </c>
      <c r="D61" s="27">
        <f t="shared" si="2"/>
        <v>6603</v>
      </c>
      <c r="E61" s="27">
        <f t="shared" si="2"/>
        <v>3336</v>
      </c>
      <c r="F61" s="27">
        <f t="shared" si="2"/>
        <v>3273</v>
      </c>
      <c r="G61" s="27">
        <f t="shared" si="2"/>
        <v>6609</v>
      </c>
      <c r="H61" s="27">
        <f t="shared" si="2"/>
        <v>3425</v>
      </c>
      <c r="I61" s="27">
        <f t="shared" si="2"/>
        <v>3207</v>
      </c>
      <c r="J61" s="27">
        <f t="shared" si="2"/>
        <v>6632</v>
      </c>
      <c r="K61" s="27">
        <f t="shared" si="2"/>
        <v>3313</v>
      </c>
      <c r="L61" s="27">
        <f t="shared" si="2"/>
        <v>3243</v>
      </c>
      <c r="M61" s="27">
        <f t="shared" si="2"/>
        <v>6556</v>
      </c>
      <c r="N61" s="27">
        <f t="shared" si="2"/>
        <v>3330</v>
      </c>
      <c r="O61" s="27">
        <f t="shared" si="2"/>
        <v>3312</v>
      </c>
      <c r="P61" s="27">
        <f t="shared" si="2"/>
        <v>6642</v>
      </c>
      <c r="Q61" s="27">
        <f t="shared" si="2"/>
        <v>3375</v>
      </c>
      <c r="R61" s="27">
        <f t="shared" si="2"/>
        <v>3261</v>
      </c>
      <c r="S61" s="27">
        <f t="shared" si="2"/>
        <v>6636</v>
      </c>
      <c r="T61" s="27">
        <f t="shared" si="2"/>
        <v>20123</v>
      </c>
      <c r="U61" s="27">
        <f t="shared" si="2"/>
        <v>19555</v>
      </c>
      <c r="V61" s="27">
        <f t="shared" si="2"/>
        <v>39678</v>
      </c>
    </row>
    <row r="62" spans="1:28" x14ac:dyDescent="0.25">
      <c r="A62" s="26" t="s">
        <v>21</v>
      </c>
      <c r="B62" s="27">
        <f>B29</f>
        <v>15580</v>
      </c>
      <c r="C62" s="27">
        <f t="shared" ref="B62:V62" si="3">C29</f>
        <v>15289</v>
      </c>
      <c r="D62" s="27">
        <f t="shared" si="3"/>
        <v>30869</v>
      </c>
      <c r="E62" s="27">
        <f t="shared" si="3"/>
        <v>16075</v>
      </c>
      <c r="F62" s="27">
        <f t="shared" si="3"/>
        <v>15078</v>
      </c>
      <c r="G62" s="27">
        <f t="shared" si="3"/>
        <v>31153</v>
      </c>
      <c r="H62" s="27">
        <f t="shared" si="3"/>
        <v>15668</v>
      </c>
      <c r="I62" s="27">
        <f t="shared" si="3"/>
        <v>15336</v>
      </c>
      <c r="J62" s="27">
        <f t="shared" si="3"/>
        <v>31004</v>
      </c>
      <c r="K62" s="27">
        <f t="shared" si="3"/>
        <v>15757</v>
      </c>
      <c r="L62" s="27">
        <f t="shared" si="3"/>
        <v>15351</v>
      </c>
      <c r="M62" s="27">
        <f t="shared" si="3"/>
        <v>31108</v>
      </c>
      <c r="N62" s="27">
        <f t="shared" si="3"/>
        <v>15690</v>
      </c>
      <c r="O62" s="27">
        <f t="shared" si="3"/>
        <v>15200</v>
      </c>
      <c r="P62" s="27">
        <f t="shared" si="3"/>
        <v>30890</v>
      </c>
      <c r="Q62" s="27">
        <f t="shared" si="3"/>
        <v>15917</v>
      </c>
      <c r="R62" s="27">
        <f t="shared" si="3"/>
        <v>15473</v>
      </c>
      <c r="S62" s="27">
        <f t="shared" si="3"/>
        <v>31390</v>
      </c>
      <c r="T62" s="27">
        <f t="shared" si="3"/>
        <v>94687</v>
      </c>
      <c r="U62" s="27">
        <f t="shared" si="3"/>
        <v>91727</v>
      </c>
      <c r="V62" s="27">
        <f t="shared" si="3"/>
        <v>186414</v>
      </c>
    </row>
    <row r="63" spans="1:28" x14ac:dyDescent="0.25">
      <c r="A63" s="26" t="s">
        <v>22</v>
      </c>
      <c r="B63" s="27">
        <f>B17+B24+B34+B35+B40+B46</f>
        <v>7470</v>
      </c>
      <c r="C63" s="27">
        <f t="shared" ref="B63:V63" si="4">C17+C24+C34+C35+C40+C46</f>
        <v>7198</v>
      </c>
      <c r="D63" s="27">
        <f t="shared" si="4"/>
        <v>14668</v>
      </c>
      <c r="E63" s="27">
        <f t="shared" si="4"/>
        <v>7443</v>
      </c>
      <c r="F63" s="27">
        <f t="shared" si="4"/>
        <v>7290</v>
      </c>
      <c r="G63" s="27">
        <f t="shared" si="4"/>
        <v>14733</v>
      </c>
      <c r="H63" s="27">
        <f t="shared" si="4"/>
        <v>7569</v>
      </c>
      <c r="I63" s="27">
        <f t="shared" si="4"/>
        <v>7276</v>
      </c>
      <c r="J63" s="27">
        <f t="shared" si="4"/>
        <v>14845</v>
      </c>
      <c r="K63" s="27">
        <f t="shared" si="4"/>
        <v>7223</v>
      </c>
      <c r="L63" s="27">
        <f t="shared" si="4"/>
        <v>7100</v>
      </c>
      <c r="M63" s="27">
        <f t="shared" si="4"/>
        <v>14323</v>
      </c>
      <c r="N63" s="27">
        <f t="shared" si="4"/>
        <v>7013</v>
      </c>
      <c r="O63" s="27">
        <f t="shared" si="4"/>
        <v>7029</v>
      </c>
      <c r="P63" s="27">
        <f t="shared" si="4"/>
        <v>14042</v>
      </c>
      <c r="Q63" s="27">
        <f t="shared" si="4"/>
        <v>7160</v>
      </c>
      <c r="R63" s="27">
        <f t="shared" si="4"/>
        <v>7057</v>
      </c>
      <c r="S63" s="27">
        <f t="shared" si="4"/>
        <v>14217</v>
      </c>
      <c r="T63" s="27">
        <f t="shared" si="4"/>
        <v>43878</v>
      </c>
      <c r="U63" s="27">
        <f t="shared" si="4"/>
        <v>42950</v>
      </c>
      <c r="V63" s="27">
        <f t="shared" si="4"/>
        <v>86828</v>
      </c>
    </row>
    <row r="64" spans="1:28" x14ac:dyDescent="0.25">
      <c r="A64" s="26" t="s">
        <v>23</v>
      </c>
      <c r="B64" s="27">
        <f t="shared" ref="B64:V64" si="5">B13+B14+B16+B18+B20+B44+B53</f>
        <v>9930</v>
      </c>
      <c r="C64" s="27">
        <f t="shared" si="5"/>
        <v>9884</v>
      </c>
      <c r="D64" s="27">
        <f t="shared" si="5"/>
        <v>19814</v>
      </c>
      <c r="E64" s="27">
        <f t="shared" si="5"/>
        <v>10290</v>
      </c>
      <c r="F64" s="27">
        <f t="shared" si="5"/>
        <v>9718</v>
      </c>
      <c r="G64" s="27">
        <f t="shared" si="5"/>
        <v>20008</v>
      </c>
      <c r="H64" s="27">
        <f t="shared" si="5"/>
        <v>9931</v>
      </c>
      <c r="I64" s="27">
        <f t="shared" si="5"/>
        <v>9835</v>
      </c>
      <c r="J64" s="27">
        <f t="shared" si="5"/>
        <v>19766</v>
      </c>
      <c r="K64" s="27">
        <f t="shared" si="5"/>
        <v>10011</v>
      </c>
      <c r="L64" s="27">
        <f t="shared" si="5"/>
        <v>9769</v>
      </c>
      <c r="M64" s="27">
        <f t="shared" si="5"/>
        <v>19780</v>
      </c>
      <c r="N64" s="27">
        <f t="shared" si="5"/>
        <v>9992</v>
      </c>
      <c r="O64" s="27">
        <f t="shared" si="5"/>
        <v>9659</v>
      </c>
      <c r="P64" s="27">
        <f t="shared" si="5"/>
        <v>19651</v>
      </c>
      <c r="Q64" s="27">
        <f t="shared" si="5"/>
        <v>10028</v>
      </c>
      <c r="R64" s="27">
        <f t="shared" si="5"/>
        <v>9574</v>
      </c>
      <c r="S64" s="27">
        <f t="shared" si="5"/>
        <v>19602</v>
      </c>
      <c r="T64" s="27">
        <f t="shared" si="5"/>
        <v>60182</v>
      </c>
      <c r="U64" s="27">
        <f t="shared" si="5"/>
        <v>58439</v>
      </c>
      <c r="V64" s="27">
        <f t="shared" si="5"/>
        <v>118621</v>
      </c>
    </row>
    <row r="65" spans="1:22" x14ac:dyDescent="0.25">
      <c r="A65" s="26" t="s">
        <v>24</v>
      </c>
      <c r="B65" s="27">
        <f t="shared" ref="B65:V65" si="6">B10+B21+B25+B26+B32+B33</f>
        <v>9051</v>
      </c>
      <c r="C65" s="27">
        <f t="shared" si="6"/>
        <v>8762</v>
      </c>
      <c r="D65" s="27">
        <f t="shared" si="6"/>
        <v>17813</v>
      </c>
      <c r="E65" s="27">
        <f t="shared" si="6"/>
        <v>9153</v>
      </c>
      <c r="F65" s="27">
        <f t="shared" si="6"/>
        <v>8723</v>
      </c>
      <c r="G65" s="27">
        <f t="shared" si="6"/>
        <v>17876</v>
      </c>
      <c r="H65" s="27">
        <f t="shared" si="6"/>
        <v>8932</v>
      </c>
      <c r="I65" s="27">
        <f t="shared" si="6"/>
        <v>8752</v>
      </c>
      <c r="J65" s="27">
        <f t="shared" si="6"/>
        <v>17684</v>
      </c>
      <c r="K65" s="27">
        <f t="shared" si="6"/>
        <v>8919</v>
      </c>
      <c r="L65" s="27">
        <f t="shared" si="6"/>
        <v>8402</v>
      </c>
      <c r="M65" s="27">
        <f t="shared" si="6"/>
        <v>17321</v>
      </c>
      <c r="N65" s="27">
        <f t="shared" si="6"/>
        <v>8690</v>
      </c>
      <c r="O65" s="27">
        <f t="shared" si="6"/>
        <v>8416</v>
      </c>
      <c r="P65" s="27">
        <f t="shared" si="6"/>
        <v>17106</v>
      </c>
      <c r="Q65" s="27">
        <f t="shared" si="6"/>
        <v>8865</v>
      </c>
      <c r="R65" s="27">
        <f t="shared" si="6"/>
        <v>8631</v>
      </c>
      <c r="S65" s="27">
        <f t="shared" si="6"/>
        <v>17496</v>
      </c>
      <c r="T65" s="27">
        <f t="shared" si="6"/>
        <v>53610</v>
      </c>
      <c r="U65" s="27">
        <f t="shared" si="6"/>
        <v>51686</v>
      </c>
      <c r="V65" s="27">
        <f t="shared" si="6"/>
        <v>105296</v>
      </c>
    </row>
    <row r="66" spans="1:22" x14ac:dyDescent="0.25">
      <c r="A66" s="26" t="s">
        <v>25</v>
      </c>
      <c r="B66" s="27">
        <f t="shared" ref="B66:V66" si="7">B27+B30+B36+B50+B51+B55</f>
        <v>6040</v>
      </c>
      <c r="C66" s="27">
        <f t="shared" si="7"/>
        <v>5967</v>
      </c>
      <c r="D66" s="27">
        <f t="shared" si="7"/>
        <v>12007</v>
      </c>
      <c r="E66" s="27">
        <f t="shared" si="7"/>
        <v>6048</v>
      </c>
      <c r="F66" s="27">
        <f t="shared" si="7"/>
        <v>5991</v>
      </c>
      <c r="G66" s="27">
        <f t="shared" si="7"/>
        <v>12039</v>
      </c>
      <c r="H66" s="27">
        <f t="shared" si="7"/>
        <v>6164</v>
      </c>
      <c r="I66" s="27">
        <f t="shared" si="7"/>
        <v>5904</v>
      </c>
      <c r="J66" s="27">
        <f t="shared" si="7"/>
        <v>12068</v>
      </c>
      <c r="K66" s="27">
        <f t="shared" si="7"/>
        <v>6121</v>
      </c>
      <c r="L66" s="27">
        <f t="shared" si="7"/>
        <v>5978</v>
      </c>
      <c r="M66" s="27">
        <f t="shared" si="7"/>
        <v>12099</v>
      </c>
      <c r="N66" s="27">
        <f t="shared" si="7"/>
        <v>6094</v>
      </c>
      <c r="O66" s="27">
        <f t="shared" si="7"/>
        <v>5966</v>
      </c>
      <c r="P66" s="27">
        <f t="shared" si="7"/>
        <v>12060</v>
      </c>
      <c r="Q66" s="27">
        <f t="shared" si="7"/>
        <v>6096</v>
      </c>
      <c r="R66" s="27">
        <f t="shared" si="7"/>
        <v>5965</v>
      </c>
      <c r="S66" s="27">
        <f t="shared" si="7"/>
        <v>12061</v>
      </c>
      <c r="T66" s="27">
        <f t="shared" si="7"/>
        <v>36563</v>
      </c>
      <c r="U66" s="27">
        <f t="shared" si="7"/>
        <v>35771</v>
      </c>
      <c r="V66" s="27">
        <f t="shared" si="7"/>
        <v>72334</v>
      </c>
    </row>
    <row r="67" spans="1:22" x14ac:dyDescent="0.25">
      <c r="A67" s="26" t="s">
        <v>26</v>
      </c>
      <c r="B67" s="27">
        <f t="shared" ref="B67:V67" si="8">B11+B19+B28+B37+B45+B47+B48</f>
        <v>3137</v>
      </c>
      <c r="C67" s="27">
        <f t="shared" si="8"/>
        <v>3013</v>
      </c>
      <c r="D67" s="27">
        <f t="shared" si="8"/>
        <v>6150</v>
      </c>
      <c r="E67" s="27">
        <f t="shared" si="8"/>
        <v>3154</v>
      </c>
      <c r="F67" s="27">
        <f t="shared" si="8"/>
        <v>3030</v>
      </c>
      <c r="G67" s="27">
        <f t="shared" si="8"/>
        <v>6184</v>
      </c>
      <c r="H67" s="27">
        <f t="shared" si="8"/>
        <v>2997</v>
      </c>
      <c r="I67" s="27">
        <f t="shared" si="8"/>
        <v>3017</v>
      </c>
      <c r="J67" s="27">
        <f t="shared" si="8"/>
        <v>6014</v>
      </c>
      <c r="K67" s="27">
        <f t="shared" si="8"/>
        <v>3044</v>
      </c>
      <c r="L67" s="27">
        <f t="shared" si="8"/>
        <v>2934</v>
      </c>
      <c r="M67" s="27">
        <f t="shared" si="8"/>
        <v>5978</v>
      </c>
      <c r="N67" s="27">
        <f t="shared" si="8"/>
        <v>2989</v>
      </c>
      <c r="O67" s="27">
        <f t="shared" si="8"/>
        <v>2888</v>
      </c>
      <c r="P67" s="27">
        <f t="shared" si="8"/>
        <v>5877</v>
      </c>
      <c r="Q67" s="27">
        <f t="shared" si="8"/>
        <v>3057</v>
      </c>
      <c r="R67" s="27">
        <f t="shared" si="8"/>
        <v>2810</v>
      </c>
      <c r="S67" s="27">
        <f t="shared" si="8"/>
        <v>5867</v>
      </c>
      <c r="T67" s="27">
        <f t="shared" si="8"/>
        <v>18378</v>
      </c>
      <c r="U67" s="27">
        <f t="shared" si="8"/>
        <v>17692</v>
      </c>
      <c r="V67" s="27">
        <f t="shared" si="8"/>
        <v>36070</v>
      </c>
    </row>
    <row r="70" spans="1:22" x14ac:dyDescent="0.25">
      <c r="A70" s="29" t="s">
        <v>119</v>
      </c>
    </row>
  </sheetData>
  <mergeCells count="16">
    <mergeCell ref="A7:A8"/>
    <mergeCell ref="N57:P57"/>
    <mergeCell ref="Q57:S57"/>
    <mergeCell ref="T57:V57"/>
    <mergeCell ref="A57:A58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!A1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70"/>
  <sheetViews>
    <sheetView zoomScale="90" zoomScaleNormal="90" workbookViewId="0"/>
  </sheetViews>
  <sheetFormatPr baseColWidth="10" defaultColWidth="11.42578125" defaultRowHeight="15" x14ac:dyDescent="0.25"/>
  <cols>
    <col min="1" max="1" width="63.28515625" style="30" customWidth="1"/>
    <col min="2" max="31" width="11.7109375" style="20" customWidth="1"/>
    <col min="32" max="16384" width="11.42578125" style="30"/>
  </cols>
  <sheetData>
    <row r="1" spans="1:31" ht="18" customHeight="1" x14ac:dyDescent="0.25">
      <c r="A1" s="19" t="s">
        <v>15</v>
      </c>
      <c r="AE1" s="30"/>
    </row>
    <row r="2" spans="1:31" ht="18" customHeight="1" x14ac:dyDescent="0.25">
      <c r="A2" s="19" t="s">
        <v>94</v>
      </c>
    </row>
    <row r="3" spans="1:31" ht="18" customHeight="1" x14ac:dyDescent="0.25">
      <c r="A3" s="19" t="s">
        <v>16</v>
      </c>
    </row>
    <row r="4" spans="1:31" ht="18" customHeight="1" x14ac:dyDescent="0.25">
      <c r="A4" s="19" t="s">
        <v>116</v>
      </c>
    </row>
    <row r="5" spans="1:31" ht="18" customHeight="1" x14ac:dyDescent="0.25">
      <c r="A5" s="19" t="s">
        <v>39</v>
      </c>
    </row>
    <row r="6" spans="1:31" ht="19.5" thickBot="1" x14ac:dyDescent="0.35">
      <c r="A6" s="31"/>
      <c r="AE6" s="21" t="s">
        <v>38</v>
      </c>
    </row>
    <row r="7" spans="1:31" ht="15.75" thickBot="1" x14ac:dyDescent="0.3">
      <c r="A7" s="54" t="s">
        <v>40</v>
      </c>
      <c r="B7" s="56" t="s">
        <v>5</v>
      </c>
      <c r="C7" s="56"/>
      <c r="D7" s="56"/>
      <c r="E7" s="56" t="s">
        <v>6</v>
      </c>
      <c r="F7" s="56"/>
      <c r="G7" s="56"/>
      <c r="H7" s="56" t="s">
        <v>7</v>
      </c>
      <c r="I7" s="56"/>
      <c r="J7" s="56"/>
      <c r="K7" s="56" t="s">
        <v>8</v>
      </c>
      <c r="L7" s="56"/>
      <c r="M7" s="56"/>
      <c r="N7" s="56" t="s">
        <v>9</v>
      </c>
      <c r="O7" s="56"/>
      <c r="P7" s="56"/>
      <c r="Q7" s="56" t="s">
        <v>10</v>
      </c>
      <c r="R7" s="56"/>
      <c r="S7" s="56"/>
      <c r="T7" s="56" t="s">
        <v>11</v>
      </c>
      <c r="U7" s="56"/>
      <c r="V7" s="56"/>
      <c r="W7" s="56" t="s">
        <v>12</v>
      </c>
      <c r="X7" s="56"/>
      <c r="Y7" s="56"/>
      <c r="Z7" s="56" t="s">
        <v>13</v>
      </c>
      <c r="AA7" s="56"/>
      <c r="AB7" s="56"/>
      <c r="AC7" s="56" t="s">
        <v>14</v>
      </c>
      <c r="AD7" s="56"/>
      <c r="AE7" s="56"/>
    </row>
    <row r="8" spans="1:31" x14ac:dyDescent="0.25">
      <c r="A8" s="55"/>
      <c r="B8" s="22" t="s">
        <v>1</v>
      </c>
      <c r="C8" s="22" t="s">
        <v>2</v>
      </c>
      <c r="D8" s="22" t="s">
        <v>3</v>
      </c>
      <c r="E8" s="22" t="s">
        <v>1</v>
      </c>
      <c r="F8" s="22" t="s">
        <v>2</v>
      </c>
      <c r="G8" s="22" t="s">
        <v>3</v>
      </c>
      <c r="H8" s="22" t="s">
        <v>1</v>
      </c>
      <c r="I8" s="22" t="s">
        <v>2</v>
      </c>
      <c r="J8" s="22" t="s">
        <v>3</v>
      </c>
      <c r="K8" s="22" t="s">
        <v>1</v>
      </c>
      <c r="L8" s="22" t="s">
        <v>2</v>
      </c>
      <c r="M8" s="22" t="s">
        <v>3</v>
      </c>
      <c r="N8" s="22" t="s">
        <v>1</v>
      </c>
      <c r="O8" s="22" t="s">
        <v>2</v>
      </c>
      <c r="P8" s="22" t="s">
        <v>3</v>
      </c>
      <c r="Q8" s="22" t="s">
        <v>1</v>
      </c>
      <c r="R8" s="22" t="s">
        <v>2</v>
      </c>
      <c r="S8" s="22" t="s">
        <v>3</v>
      </c>
      <c r="T8" s="22" t="s">
        <v>1</v>
      </c>
      <c r="U8" s="22" t="s">
        <v>2</v>
      </c>
      <c r="V8" s="22" t="s">
        <v>3</v>
      </c>
      <c r="W8" s="22" t="s">
        <v>1</v>
      </c>
      <c r="X8" s="22" t="s">
        <v>2</v>
      </c>
      <c r="Y8" s="22" t="s">
        <v>3</v>
      </c>
      <c r="Z8" s="22" t="s">
        <v>1</v>
      </c>
      <c r="AA8" s="22" t="s">
        <v>2</v>
      </c>
      <c r="AB8" s="22" t="s">
        <v>3</v>
      </c>
      <c r="AC8" s="22" t="s">
        <v>1</v>
      </c>
      <c r="AD8" s="22" t="s">
        <v>2</v>
      </c>
      <c r="AE8" s="22" t="s">
        <v>3</v>
      </c>
    </row>
    <row r="9" spans="1:31" s="33" customFormat="1" x14ac:dyDescent="0.25">
      <c r="A9" s="23" t="s">
        <v>4</v>
      </c>
      <c r="B9" s="32">
        <v>18265</v>
      </c>
      <c r="C9" s="32">
        <v>18135</v>
      </c>
      <c r="D9" s="32">
        <v>36400</v>
      </c>
      <c r="E9" s="32">
        <v>59142</v>
      </c>
      <c r="F9" s="32">
        <v>57523</v>
      </c>
      <c r="G9" s="32">
        <v>116665</v>
      </c>
      <c r="H9" s="32">
        <v>59948</v>
      </c>
      <c r="I9" s="32">
        <v>58126</v>
      </c>
      <c r="J9" s="32">
        <v>118074</v>
      </c>
      <c r="K9" s="32">
        <v>59550</v>
      </c>
      <c r="L9" s="32">
        <v>58135</v>
      </c>
      <c r="M9" s="32">
        <v>117685</v>
      </c>
      <c r="N9" s="32">
        <v>59224</v>
      </c>
      <c r="O9" s="32">
        <v>57844</v>
      </c>
      <c r="P9" s="32">
        <v>117068</v>
      </c>
      <c r="Q9" s="32">
        <v>58063</v>
      </c>
      <c r="R9" s="32">
        <v>57025</v>
      </c>
      <c r="S9" s="32">
        <v>115088</v>
      </c>
      <c r="T9" s="32">
        <v>42914</v>
      </c>
      <c r="U9" s="32">
        <v>41038</v>
      </c>
      <c r="V9" s="32">
        <v>83952</v>
      </c>
      <c r="W9" s="32">
        <v>4408</v>
      </c>
      <c r="X9" s="32">
        <v>3053</v>
      </c>
      <c r="Y9" s="32">
        <v>7461</v>
      </c>
      <c r="Z9" s="32">
        <v>338841</v>
      </c>
      <c r="AA9" s="32">
        <v>329691</v>
      </c>
      <c r="AB9" s="32">
        <v>668532</v>
      </c>
      <c r="AC9" s="32">
        <v>361469</v>
      </c>
      <c r="AD9" s="32">
        <v>350854</v>
      </c>
      <c r="AE9" s="32">
        <v>712323</v>
      </c>
    </row>
    <row r="10" spans="1:31" x14ac:dyDescent="0.25">
      <c r="A10" s="26" t="s">
        <v>41</v>
      </c>
      <c r="B10" s="34">
        <v>279</v>
      </c>
      <c r="C10" s="34">
        <v>278</v>
      </c>
      <c r="D10" s="34">
        <v>557</v>
      </c>
      <c r="E10" s="34">
        <v>941</v>
      </c>
      <c r="F10" s="34">
        <v>853</v>
      </c>
      <c r="G10" s="34">
        <v>1794</v>
      </c>
      <c r="H10" s="34">
        <v>918</v>
      </c>
      <c r="I10" s="34">
        <v>940</v>
      </c>
      <c r="J10" s="34">
        <v>1858</v>
      </c>
      <c r="K10" s="34">
        <v>905</v>
      </c>
      <c r="L10" s="34">
        <v>851</v>
      </c>
      <c r="M10" s="34">
        <v>1756</v>
      </c>
      <c r="N10" s="34">
        <v>880</v>
      </c>
      <c r="O10" s="34">
        <v>852</v>
      </c>
      <c r="P10" s="34">
        <v>1732</v>
      </c>
      <c r="Q10" s="34">
        <v>850</v>
      </c>
      <c r="R10" s="34">
        <v>856</v>
      </c>
      <c r="S10" s="34">
        <v>1706</v>
      </c>
      <c r="T10" s="34">
        <v>627</v>
      </c>
      <c r="U10" s="34">
        <v>542</v>
      </c>
      <c r="V10" s="34">
        <v>1169</v>
      </c>
      <c r="W10" s="34">
        <v>61</v>
      </c>
      <c r="X10" s="34">
        <v>41</v>
      </c>
      <c r="Y10" s="34">
        <v>102</v>
      </c>
      <c r="Z10" s="34">
        <v>5121</v>
      </c>
      <c r="AA10" s="34">
        <v>4894</v>
      </c>
      <c r="AB10" s="34">
        <v>10015</v>
      </c>
      <c r="AC10" s="30">
        <v>5461</v>
      </c>
      <c r="AD10" s="30">
        <v>5213</v>
      </c>
      <c r="AE10" s="30">
        <v>10674</v>
      </c>
    </row>
    <row r="11" spans="1:31" x14ac:dyDescent="0.25">
      <c r="A11" s="26" t="s">
        <v>42</v>
      </c>
      <c r="B11" s="34">
        <v>353</v>
      </c>
      <c r="C11" s="34">
        <v>324</v>
      </c>
      <c r="D11" s="34">
        <v>677</v>
      </c>
      <c r="E11" s="34">
        <v>1014</v>
      </c>
      <c r="F11" s="34">
        <v>979</v>
      </c>
      <c r="G11" s="34">
        <v>1993</v>
      </c>
      <c r="H11" s="34">
        <v>988</v>
      </c>
      <c r="I11" s="34">
        <v>959</v>
      </c>
      <c r="J11" s="34">
        <v>1947</v>
      </c>
      <c r="K11" s="34">
        <v>989</v>
      </c>
      <c r="L11" s="34">
        <v>1031</v>
      </c>
      <c r="M11" s="34">
        <v>2020</v>
      </c>
      <c r="N11" s="34">
        <v>1016</v>
      </c>
      <c r="O11" s="34">
        <v>942</v>
      </c>
      <c r="P11" s="34">
        <v>1958</v>
      </c>
      <c r="Q11" s="34">
        <v>980</v>
      </c>
      <c r="R11" s="34">
        <v>912</v>
      </c>
      <c r="S11" s="34">
        <v>1892</v>
      </c>
      <c r="T11" s="34">
        <v>728</v>
      </c>
      <c r="U11" s="34">
        <v>654</v>
      </c>
      <c r="V11" s="34">
        <v>1382</v>
      </c>
      <c r="W11" s="34">
        <v>56</v>
      </c>
      <c r="X11" s="34">
        <v>31</v>
      </c>
      <c r="Y11" s="34">
        <v>87</v>
      </c>
      <c r="Z11" s="34">
        <v>5715</v>
      </c>
      <c r="AA11" s="34">
        <v>5477</v>
      </c>
      <c r="AB11" s="34">
        <v>11192</v>
      </c>
      <c r="AC11" s="30">
        <v>6124</v>
      </c>
      <c r="AD11" s="30">
        <v>5832</v>
      </c>
      <c r="AE11" s="30">
        <v>11956</v>
      </c>
    </row>
    <row r="12" spans="1:31" x14ac:dyDescent="0.25">
      <c r="A12" s="26" t="s">
        <v>43</v>
      </c>
      <c r="B12" s="34">
        <v>502</v>
      </c>
      <c r="C12" s="34">
        <v>521</v>
      </c>
      <c r="D12" s="34">
        <v>1023</v>
      </c>
      <c r="E12" s="34">
        <v>1757</v>
      </c>
      <c r="F12" s="34">
        <v>1721</v>
      </c>
      <c r="G12" s="34">
        <v>3478</v>
      </c>
      <c r="H12" s="34">
        <v>1949</v>
      </c>
      <c r="I12" s="34">
        <v>1936</v>
      </c>
      <c r="J12" s="34">
        <v>3885</v>
      </c>
      <c r="K12" s="34">
        <v>1862</v>
      </c>
      <c r="L12" s="34">
        <v>1816</v>
      </c>
      <c r="M12" s="34">
        <v>3678</v>
      </c>
      <c r="N12" s="34">
        <v>1943</v>
      </c>
      <c r="O12" s="34">
        <v>1820</v>
      </c>
      <c r="P12" s="34">
        <v>3763</v>
      </c>
      <c r="Q12" s="34">
        <v>1873</v>
      </c>
      <c r="R12" s="34">
        <v>1840</v>
      </c>
      <c r="S12" s="34">
        <v>3713</v>
      </c>
      <c r="T12" s="34">
        <v>1363</v>
      </c>
      <c r="U12" s="34">
        <v>1290</v>
      </c>
      <c r="V12" s="34">
        <v>2653</v>
      </c>
      <c r="W12" s="34">
        <v>96</v>
      </c>
      <c r="X12" s="34">
        <v>77</v>
      </c>
      <c r="Y12" s="34">
        <v>173</v>
      </c>
      <c r="Z12" s="34">
        <v>10747</v>
      </c>
      <c r="AA12" s="34">
        <v>10423</v>
      </c>
      <c r="AB12" s="34">
        <v>21170</v>
      </c>
      <c r="AC12" s="30">
        <v>11341</v>
      </c>
      <c r="AD12" s="30">
        <v>11021</v>
      </c>
      <c r="AE12" s="30">
        <v>22362</v>
      </c>
    </row>
    <row r="13" spans="1:31" x14ac:dyDescent="0.25">
      <c r="A13" s="26" t="s">
        <v>44</v>
      </c>
      <c r="B13" s="34">
        <v>210</v>
      </c>
      <c r="C13" s="34">
        <v>241</v>
      </c>
      <c r="D13" s="34">
        <v>451</v>
      </c>
      <c r="E13" s="34">
        <v>663</v>
      </c>
      <c r="F13" s="34">
        <v>667</v>
      </c>
      <c r="G13" s="34">
        <v>1330</v>
      </c>
      <c r="H13" s="34">
        <v>736</v>
      </c>
      <c r="I13" s="34">
        <v>710</v>
      </c>
      <c r="J13" s="34">
        <v>1446</v>
      </c>
      <c r="K13" s="34">
        <v>761</v>
      </c>
      <c r="L13" s="34">
        <v>700</v>
      </c>
      <c r="M13" s="34">
        <v>1461</v>
      </c>
      <c r="N13" s="34">
        <v>706</v>
      </c>
      <c r="O13" s="34">
        <v>739</v>
      </c>
      <c r="P13" s="34">
        <v>1445</v>
      </c>
      <c r="Q13" s="34">
        <v>650</v>
      </c>
      <c r="R13" s="34">
        <v>660</v>
      </c>
      <c r="S13" s="34">
        <v>1310</v>
      </c>
      <c r="T13" s="34">
        <v>458</v>
      </c>
      <c r="U13" s="34">
        <v>458</v>
      </c>
      <c r="V13" s="34">
        <v>916</v>
      </c>
      <c r="W13" s="34">
        <v>70</v>
      </c>
      <c r="X13" s="34">
        <v>39</v>
      </c>
      <c r="Y13" s="34">
        <v>109</v>
      </c>
      <c r="Z13" s="34">
        <v>3974</v>
      </c>
      <c r="AA13" s="34">
        <v>3934</v>
      </c>
      <c r="AB13" s="34">
        <v>7908</v>
      </c>
      <c r="AC13" s="30">
        <v>4254</v>
      </c>
      <c r="AD13" s="30">
        <v>4213</v>
      </c>
      <c r="AE13" s="30">
        <v>8467</v>
      </c>
    </row>
    <row r="14" spans="1:31" x14ac:dyDescent="0.25">
      <c r="A14" s="26" t="s">
        <v>45</v>
      </c>
      <c r="B14" s="34">
        <v>383</v>
      </c>
      <c r="C14" s="34">
        <v>351</v>
      </c>
      <c r="D14" s="34">
        <v>734</v>
      </c>
      <c r="E14" s="34">
        <v>997</v>
      </c>
      <c r="F14" s="34">
        <v>995</v>
      </c>
      <c r="G14" s="34">
        <v>1992</v>
      </c>
      <c r="H14" s="34">
        <v>1058</v>
      </c>
      <c r="I14" s="34">
        <v>968</v>
      </c>
      <c r="J14" s="34">
        <v>2026</v>
      </c>
      <c r="K14" s="34">
        <v>1008</v>
      </c>
      <c r="L14" s="34">
        <v>977</v>
      </c>
      <c r="M14" s="34">
        <v>1985</v>
      </c>
      <c r="N14" s="34">
        <v>1001</v>
      </c>
      <c r="O14" s="34">
        <v>965</v>
      </c>
      <c r="P14" s="34">
        <v>1966</v>
      </c>
      <c r="Q14" s="34">
        <v>1009</v>
      </c>
      <c r="R14" s="34">
        <v>988</v>
      </c>
      <c r="S14" s="34">
        <v>1997</v>
      </c>
      <c r="T14" s="34">
        <v>670</v>
      </c>
      <c r="U14" s="34">
        <v>641</v>
      </c>
      <c r="V14" s="34">
        <v>1311</v>
      </c>
      <c r="W14" s="34">
        <v>99</v>
      </c>
      <c r="X14" s="34">
        <v>53</v>
      </c>
      <c r="Y14" s="34">
        <v>152</v>
      </c>
      <c r="Z14" s="34">
        <v>5743</v>
      </c>
      <c r="AA14" s="34">
        <v>5534</v>
      </c>
      <c r="AB14" s="34">
        <v>11277</v>
      </c>
      <c r="AC14" s="30">
        <v>6225</v>
      </c>
      <c r="AD14" s="30">
        <v>5936</v>
      </c>
      <c r="AE14" s="30">
        <v>12161</v>
      </c>
    </row>
    <row r="15" spans="1:31" x14ac:dyDescent="0.25">
      <c r="A15" s="26" t="s">
        <v>46</v>
      </c>
      <c r="B15" s="34">
        <v>9</v>
      </c>
      <c r="C15" s="34">
        <v>10</v>
      </c>
      <c r="D15" s="34">
        <v>19</v>
      </c>
      <c r="E15" s="34">
        <v>44</v>
      </c>
      <c r="F15" s="34">
        <v>69</v>
      </c>
      <c r="G15" s="34">
        <v>113</v>
      </c>
      <c r="H15" s="34">
        <v>55</v>
      </c>
      <c r="I15" s="34">
        <v>47</v>
      </c>
      <c r="J15" s="34">
        <v>102</v>
      </c>
      <c r="K15" s="34">
        <v>61</v>
      </c>
      <c r="L15" s="34">
        <v>65</v>
      </c>
      <c r="M15" s="34">
        <v>126</v>
      </c>
      <c r="N15" s="34">
        <v>48</v>
      </c>
      <c r="O15" s="34">
        <v>53</v>
      </c>
      <c r="P15" s="34">
        <v>101</v>
      </c>
      <c r="Q15" s="34">
        <v>66</v>
      </c>
      <c r="R15" s="34">
        <v>52</v>
      </c>
      <c r="S15" s="34">
        <v>118</v>
      </c>
      <c r="T15" s="34">
        <v>43</v>
      </c>
      <c r="U15" s="34">
        <v>41</v>
      </c>
      <c r="V15" s="34">
        <v>84</v>
      </c>
      <c r="W15" s="34">
        <v>1</v>
      </c>
      <c r="X15" s="34">
        <v>2</v>
      </c>
      <c r="Y15" s="34">
        <v>3</v>
      </c>
      <c r="Z15" s="34">
        <v>317</v>
      </c>
      <c r="AA15" s="34">
        <v>327</v>
      </c>
      <c r="AB15" s="34">
        <v>644</v>
      </c>
      <c r="AC15" s="30">
        <v>327</v>
      </c>
      <c r="AD15" s="30">
        <v>339</v>
      </c>
      <c r="AE15" s="30">
        <v>666</v>
      </c>
    </row>
    <row r="16" spans="1:31" x14ac:dyDescent="0.25">
      <c r="A16" s="26" t="s">
        <v>47</v>
      </c>
      <c r="B16" s="34">
        <v>1373</v>
      </c>
      <c r="C16" s="34">
        <v>1452</v>
      </c>
      <c r="D16" s="34">
        <v>2825</v>
      </c>
      <c r="E16" s="34">
        <v>4694</v>
      </c>
      <c r="F16" s="34">
        <v>4525</v>
      </c>
      <c r="G16" s="34">
        <v>9219</v>
      </c>
      <c r="H16" s="34">
        <v>4928</v>
      </c>
      <c r="I16" s="34">
        <v>4708</v>
      </c>
      <c r="J16" s="34">
        <v>9636</v>
      </c>
      <c r="K16" s="34">
        <v>4761</v>
      </c>
      <c r="L16" s="34">
        <v>4719</v>
      </c>
      <c r="M16" s="34">
        <v>9480</v>
      </c>
      <c r="N16" s="34">
        <v>4804</v>
      </c>
      <c r="O16" s="34">
        <v>4639</v>
      </c>
      <c r="P16" s="34">
        <v>9443</v>
      </c>
      <c r="Q16" s="34">
        <v>4828</v>
      </c>
      <c r="R16" s="34">
        <v>4793</v>
      </c>
      <c r="S16" s="34">
        <v>9621</v>
      </c>
      <c r="T16" s="34">
        <v>3672</v>
      </c>
      <c r="U16" s="34">
        <v>3311</v>
      </c>
      <c r="V16" s="34">
        <v>6983</v>
      </c>
      <c r="W16" s="34">
        <v>422</v>
      </c>
      <c r="X16" s="34">
        <v>289</v>
      </c>
      <c r="Y16" s="34">
        <v>711</v>
      </c>
      <c r="Z16" s="34">
        <v>27687</v>
      </c>
      <c r="AA16" s="34">
        <v>26695</v>
      </c>
      <c r="AB16" s="34">
        <v>54382</v>
      </c>
      <c r="AC16" s="30">
        <v>29480</v>
      </c>
      <c r="AD16" s="30">
        <v>28432</v>
      </c>
      <c r="AE16" s="30">
        <v>57912</v>
      </c>
    </row>
    <row r="17" spans="1:31" x14ac:dyDescent="0.25">
      <c r="A17" s="26" t="s">
        <v>48</v>
      </c>
      <c r="B17" s="34">
        <v>141</v>
      </c>
      <c r="C17" s="34">
        <v>114</v>
      </c>
      <c r="D17" s="34">
        <v>255</v>
      </c>
      <c r="E17" s="34">
        <v>444</v>
      </c>
      <c r="F17" s="34">
        <v>437</v>
      </c>
      <c r="G17" s="34">
        <v>881</v>
      </c>
      <c r="H17" s="34">
        <v>377</v>
      </c>
      <c r="I17" s="34">
        <v>422</v>
      </c>
      <c r="J17" s="34">
        <v>799</v>
      </c>
      <c r="K17" s="34">
        <v>393</v>
      </c>
      <c r="L17" s="34">
        <v>389</v>
      </c>
      <c r="M17" s="34">
        <v>782</v>
      </c>
      <c r="N17" s="34">
        <v>429</v>
      </c>
      <c r="O17" s="34">
        <v>400</v>
      </c>
      <c r="P17" s="34">
        <v>829</v>
      </c>
      <c r="Q17" s="34">
        <v>410</v>
      </c>
      <c r="R17" s="34">
        <v>349</v>
      </c>
      <c r="S17" s="34">
        <v>759</v>
      </c>
      <c r="T17" s="34">
        <v>236</v>
      </c>
      <c r="U17" s="34">
        <v>242</v>
      </c>
      <c r="V17" s="34">
        <v>478</v>
      </c>
      <c r="W17" s="34">
        <v>10</v>
      </c>
      <c r="X17" s="34">
        <v>9</v>
      </c>
      <c r="Y17" s="34">
        <v>19</v>
      </c>
      <c r="Z17" s="34">
        <v>2289</v>
      </c>
      <c r="AA17" s="34">
        <v>2239</v>
      </c>
      <c r="AB17" s="34">
        <v>4528</v>
      </c>
      <c r="AC17" s="30">
        <v>2440</v>
      </c>
      <c r="AD17" s="30">
        <v>2362</v>
      </c>
      <c r="AE17" s="30">
        <v>4802</v>
      </c>
    </row>
    <row r="18" spans="1:31" x14ac:dyDescent="0.25">
      <c r="A18" s="26" t="s">
        <v>49</v>
      </c>
      <c r="B18" s="34">
        <v>266</v>
      </c>
      <c r="C18" s="34">
        <v>287</v>
      </c>
      <c r="D18" s="34">
        <v>553</v>
      </c>
      <c r="E18" s="34">
        <v>894</v>
      </c>
      <c r="F18" s="34">
        <v>902</v>
      </c>
      <c r="G18" s="34">
        <v>1796</v>
      </c>
      <c r="H18" s="34">
        <v>881</v>
      </c>
      <c r="I18" s="34">
        <v>868</v>
      </c>
      <c r="J18" s="34">
        <v>1749</v>
      </c>
      <c r="K18" s="34">
        <v>829</v>
      </c>
      <c r="L18" s="34">
        <v>881</v>
      </c>
      <c r="M18" s="34">
        <v>1710</v>
      </c>
      <c r="N18" s="34">
        <v>899</v>
      </c>
      <c r="O18" s="34">
        <v>808</v>
      </c>
      <c r="P18" s="34">
        <v>1707</v>
      </c>
      <c r="Q18" s="34">
        <v>797</v>
      </c>
      <c r="R18" s="34">
        <v>898</v>
      </c>
      <c r="S18" s="34">
        <v>1695</v>
      </c>
      <c r="T18" s="34">
        <v>675</v>
      </c>
      <c r="U18" s="34">
        <v>590</v>
      </c>
      <c r="V18" s="34">
        <v>1265</v>
      </c>
      <c r="W18" s="34">
        <v>34</v>
      </c>
      <c r="X18" s="34">
        <v>23</v>
      </c>
      <c r="Y18" s="34">
        <v>57</v>
      </c>
      <c r="Z18" s="34">
        <v>4975</v>
      </c>
      <c r="AA18" s="34">
        <v>4947</v>
      </c>
      <c r="AB18" s="34">
        <v>9922</v>
      </c>
      <c r="AC18" s="30">
        <v>5273</v>
      </c>
      <c r="AD18" s="30">
        <v>5257</v>
      </c>
      <c r="AE18" s="30">
        <v>10530</v>
      </c>
    </row>
    <row r="19" spans="1:31" x14ac:dyDescent="0.25">
      <c r="A19" s="26" t="s">
        <v>50</v>
      </c>
      <c r="B19" s="34">
        <v>27</v>
      </c>
      <c r="C19" s="34">
        <v>27</v>
      </c>
      <c r="D19" s="34">
        <v>54</v>
      </c>
      <c r="E19" s="34">
        <v>117</v>
      </c>
      <c r="F19" s="34">
        <v>140</v>
      </c>
      <c r="G19" s="34">
        <v>257</v>
      </c>
      <c r="H19" s="34">
        <v>123</v>
      </c>
      <c r="I19" s="34">
        <v>112</v>
      </c>
      <c r="J19" s="34">
        <v>235</v>
      </c>
      <c r="K19" s="34">
        <v>134</v>
      </c>
      <c r="L19" s="34">
        <v>124</v>
      </c>
      <c r="M19" s="34">
        <v>258</v>
      </c>
      <c r="N19" s="34">
        <v>128</v>
      </c>
      <c r="O19" s="34">
        <v>125</v>
      </c>
      <c r="P19" s="34">
        <v>253</v>
      </c>
      <c r="Q19" s="34">
        <v>114</v>
      </c>
      <c r="R19" s="34">
        <v>119</v>
      </c>
      <c r="S19" s="34">
        <v>233</v>
      </c>
      <c r="T19" s="34">
        <v>127</v>
      </c>
      <c r="U19" s="34">
        <v>86</v>
      </c>
      <c r="V19" s="34">
        <v>213</v>
      </c>
      <c r="W19" s="34">
        <v>5</v>
      </c>
      <c r="X19" s="34">
        <v>4</v>
      </c>
      <c r="Y19" s="34">
        <v>9</v>
      </c>
      <c r="Z19" s="34">
        <v>743</v>
      </c>
      <c r="AA19" s="34">
        <v>706</v>
      </c>
      <c r="AB19" s="34">
        <v>1449</v>
      </c>
      <c r="AC19" s="30">
        <v>775</v>
      </c>
      <c r="AD19" s="30">
        <v>737</v>
      </c>
      <c r="AE19" s="30">
        <v>1512</v>
      </c>
    </row>
    <row r="20" spans="1:31" x14ac:dyDescent="0.25">
      <c r="A20" s="26" t="s">
        <v>51</v>
      </c>
      <c r="B20" s="34">
        <v>289</v>
      </c>
      <c r="C20" s="34">
        <v>260</v>
      </c>
      <c r="D20" s="34">
        <v>549</v>
      </c>
      <c r="E20" s="34">
        <v>930</v>
      </c>
      <c r="F20" s="34">
        <v>875</v>
      </c>
      <c r="G20" s="34">
        <v>1805</v>
      </c>
      <c r="H20" s="34">
        <v>978</v>
      </c>
      <c r="I20" s="34">
        <v>900</v>
      </c>
      <c r="J20" s="34">
        <v>1878</v>
      </c>
      <c r="K20" s="34">
        <v>890</v>
      </c>
      <c r="L20" s="34">
        <v>923</v>
      </c>
      <c r="M20" s="34">
        <v>1813</v>
      </c>
      <c r="N20" s="34">
        <v>923</v>
      </c>
      <c r="O20" s="34">
        <v>933</v>
      </c>
      <c r="P20" s="34">
        <v>1856</v>
      </c>
      <c r="Q20" s="34">
        <v>910</v>
      </c>
      <c r="R20" s="34">
        <v>938</v>
      </c>
      <c r="S20" s="34">
        <v>1848</v>
      </c>
      <c r="T20" s="34">
        <v>672</v>
      </c>
      <c r="U20" s="34">
        <v>613</v>
      </c>
      <c r="V20" s="34">
        <v>1285</v>
      </c>
      <c r="W20" s="34">
        <v>62</v>
      </c>
      <c r="X20" s="34">
        <v>38</v>
      </c>
      <c r="Y20" s="34">
        <v>100</v>
      </c>
      <c r="Z20" s="34">
        <v>5303</v>
      </c>
      <c r="AA20" s="34">
        <v>5182</v>
      </c>
      <c r="AB20" s="34">
        <v>10485</v>
      </c>
      <c r="AC20" s="30">
        <v>5654</v>
      </c>
      <c r="AD20" s="30">
        <v>5480</v>
      </c>
      <c r="AE20" s="30">
        <v>11134</v>
      </c>
    </row>
    <row r="21" spans="1:31" x14ac:dyDescent="0.25">
      <c r="A21" s="26" t="s">
        <v>52</v>
      </c>
      <c r="B21" s="34">
        <v>98</v>
      </c>
      <c r="C21" s="34">
        <v>88</v>
      </c>
      <c r="D21" s="34">
        <v>186</v>
      </c>
      <c r="E21" s="34">
        <v>364</v>
      </c>
      <c r="F21" s="34">
        <v>329</v>
      </c>
      <c r="G21" s="34">
        <v>693</v>
      </c>
      <c r="H21" s="34">
        <v>247</v>
      </c>
      <c r="I21" s="34">
        <v>265</v>
      </c>
      <c r="J21" s="34">
        <v>512</v>
      </c>
      <c r="K21" s="34">
        <v>319</v>
      </c>
      <c r="L21" s="34">
        <v>309</v>
      </c>
      <c r="M21" s="34">
        <v>628</v>
      </c>
      <c r="N21" s="34">
        <v>332</v>
      </c>
      <c r="O21" s="34">
        <v>281</v>
      </c>
      <c r="P21" s="34">
        <v>613</v>
      </c>
      <c r="Q21" s="34">
        <v>309</v>
      </c>
      <c r="R21" s="34">
        <v>263</v>
      </c>
      <c r="S21" s="34">
        <v>572</v>
      </c>
      <c r="T21" s="34">
        <v>234</v>
      </c>
      <c r="U21" s="34">
        <v>210</v>
      </c>
      <c r="V21" s="34">
        <v>444</v>
      </c>
      <c r="W21" s="34">
        <v>24</v>
      </c>
      <c r="X21" s="34">
        <v>13</v>
      </c>
      <c r="Y21" s="34">
        <v>37</v>
      </c>
      <c r="Z21" s="34">
        <v>1805</v>
      </c>
      <c r="AA21" s="34">
        <v>1657</v>
      </c>
      <c r="AB21" s="34">
        <v>3462</v>
      </c>
      <c r="AC21" s="30">
        <v>1927</v>
      </c>
      <c r="AD21" s="30">
        <v>1758</v>
      </c>
      <c r="AE21" s="30">
        <v>3685</v>
      </c>
    </row>
    <row r="22" spans="1:31" x14ac:dyDescent="0.25">
      <c r="A22" s="26" t="s">
        <v>53</v>
      </c>
      <c r="B22" s="34">
        <v>99</v>
      </c>
      <c r="C22" s="34">
        <v>112</v>
      </c>
      <c r="D22" s="34">
        <v>211</v>
      </c>
      <c r="E22" s="34">
        <v>298</v>
      </c>
      <c r="F22" s="34">
        <v>291</v>
      </c>
      <c r="G22" s="34">
        <v>589</v>
      </c>
      <c r="H22" s="34">
        <v>311</v>
      </c>
      <c r="I22" s="34">
        <v>312</v>
      </c>
      <c r="J22" s="34">
        <v>623</v>
      </c>
      <c r="K22" s="34">
        <v>337</v>
      </c>
      <c r="L22" s="34">
        <v>251</v>
      </c>
      <c r="M22" s="34">
        <v>588</v>
      </c>
      <c r="N22" s="34">
        <v>314</v>
      </c>
      <c r="O22" s="34">
        <v>295</v>
      </c>
      <c r="P22" s="34">
        <v>609</v>
      </c>
      <c r="Q22" s="34">
        <v>282</v>
      </c>
      <c r="R22" s="34">
        <v>286</v>
      </c>
      <c r="S22" s="34">
        <v>568</v>
      </c>
      <c r="T22" s="34">
        <v>219</v>
      </c>
      <c r="U22" s="34">
        <v>210</v>
      </c>
      <c r="V22" s="34">
        <v>429</v>
      </c>
      <c r="W22" s="34">
        <v>8</v>
      </c>
      <c r="X22" s="34">
        <v>5</v>
      </c>
      <c r="Y22" s="34">
        <v>13</v>
      </c>
      <c r="Z22" s="34">
        <v>1761</v>
      </c>
      <c r="AA22" s="34">
        <v>1645</v>
      </c>
      <c r="AB22" s="34">
        <v>3406</v>
      </c>
      <c r="AC22" s="30">
        <v>1868</v>
      </c>
      <c r="AD22" s="30">
        <v>1762</v>
      </c>
      <c r="AE22" s="30">
        <v>3630</v>
      </c>
    </row>
    <row r="23" spans="1:31" x14ac:dyDescent="0.25">
      <c r="A23" s="26" t="s">
        <v>54</v>
      </c>
      <c r="B23" s="34">
        <v>592</v>
      </c>
      <c r="C23" s="34">
        <v>616</v>
      </c>
      <c r="D23" s="34">
        <v>1208</v>
      </c>
      <c r="E23" s="34">
        <v>1862</v>
      </c>
      <c r="F23" s="34">
        <v>1700</v>
      </c>
      <c r="G23" s="34">
        <v>3562</v>
      </c>
      <c r="H23" s="34">
        <v>1762</v>
      </c>
      <c r="I23" s="34">
        <v>1721</v>
      </c>
      <c r="J23" s="34">
        <v>3483</v>
      </c>
      <c r="K23" s="34">
        <v>1800</v>
      </c>
      <c r="L23" s="34">
        <v>1803</v>
      </c>
      <c r="M23" s="34">
        <v>3603</v>
      </c>
      <c r="N23" s="34">
        <v>1790</v>
      </c>
      <c r="O23" s="34">
        <v>1726</v>
      </c>
      <c r="P23" s="34">
        <v>3516</v>
      </c>
      <c r="Q23" s="34">
        <v>1686</v>
      </c>
      <c r="R23" s="34">
        <v>1738</v>
      </c>
      <c r="S23" s="34">
        <v>3424</v>
      </c>
      <c r="T23" s="34">
        <v>1211</v>
      </c>
      <c r="U23" s="34">
        <v>1172</v>
      </c>
      <c r="V23" s="34">
        <v>2383</v>
      </c>
      <c r="W23" s="34">
        <v>105</v>
      </c>
      <c r="X23" s="34">
        <v>73</v>
      </c>
      <c r="Y23" s="34">
        <v>178</v>
      </c>
      <c r="Z23" s="34">
        <v>10111</v>
      </c>
      <c r="AA23" s="34">
        <v>9860</v>
      </c>
      <c r="AB23" s="34">
        <v>19971</v>
      </c>
      <c r="AC23" s="30">
        <v>10806</v>
      </c>
      <c r="AD23" s="30">
        <v>10549</v>
      </c>
      <c r="AE23" s="30">
        <v>21355</v>
      </c>
    </row>
    <row r="24" spans="1:31" x14ac:dyDescent="0.25">
      <c r="A24" s="26" t="s">
        <v>55</v>
      </c>
      <c r="B24" s="34">
        <v>444</v>
      </c>
      <c r="C24" s="34">
        <v>411</v>
      </c>
      <c r="D24" s="34">
        <v>855</v>
      </c>
      <c r="E24" s="34">
        <v>1809</v>
      </c>
      <c r="F24" s="34">
        <v>1860</v>
      </c>
      <c r="G24" s="34">
        <v>3669</v>
      </c>
      <c r="H24" s="34">
        <v>1848</v>
      </c>
      <c r="I24" s="34">
        <v>1804</v>
      </c>
      <c r="J24" s="34">
        <v>3652</v>
      </c>
      <c r="K24" s="34">
        <v>1922</v>
      </c>
      <c r="L24" s="34">
        <v>1812</v>
      </c>
      <c r="M24" s="34">
        <v>3734</v>
      </c>
      <c r="N24" s="34">
        <v>1728</v>
      </c>
      <c r="O24" s="34">
        <v>1813</v>
      </c>
      <c r="P24" s="34">
        <v>3541</v>
      </c>
      <c r="Q24" s="34">
        <v>1760</v>
      </c>
      <c r="R24" s="34">
        <v>1833</v>
      </c>
      <c r="S24" s="34">
        <v>3593</v>
      </c>
      <c r="T24" s="34">
        <v>1360</v>
      </c>
      <c r="U24" s="34">
        <v>1359</v>
      </c>
      <c r="V24" s="34">
        <v>2719</v>
      </c>
      <c r="W24" s="34">
        <v>113</v>
      </c>
      <c r="X24" s="34">
        <v>57</v>
      </c>
      <c r="Y24" s="34">
        <v>170</v>
      </c>
      <c r="Z24" s="34">
        <v>10427</v>
      </c>
      <c r="AA24" s="34">
        <v>10481</v>
      </c>
      <c r="AB24" s="34">
        <v>20908</v>
      </c>
      <c r="AC24" s="30">
        <v>10981</v>
      </c>
      <c r="AD24" s="30">
        <v>10948</v>
      </c>
      <c r="AE24" s="30">
        <v>21929</v>
      </c>
    </row>
    <row r="25" spans="1:31" x14ac:dyDescent="0.25">
      <c r="A25" s="26" t="s">
        <v>56</v>
      </c>
      <c r="B25" s="34">
        <v>65</v>
      </c>
      <c r="C25" s="34">
        <v>59</v>
      </c>
      <c r="D25" s="34">
        <v>124</v>
      </c>
      <c r="E25" s="34">
        <v>195</v>
      </c>
      <c r="F25" s="34">
        <v>208</v>
      </c>
      <c r="G25" s="34">
        <v>403</v>
      </c>
      <c r="H25" s="34">
        <v>207</v>
      </c>
      <c r="I25" s="34">
        <v>202</v>
      </c>
      <c r="J25" s="34">
        <v>409</v>
      </c>
      <c r="K25" s="34">
        <v>219</v>
      </c>
      <c r="L25" s="34">
        <v>197</v>
      </c>
      <c r="M25" s="34">
        <v>416</v>
      </c>
      <c r="N25" s="34">
        <v>203</v>
      </c>
      <c r="O25" s="34">
        <v>183</v>
      </c>
      <c r="P25" s="34">
        <v>386</v>
      </c>
      <c r="Q25" s="34">
        <v>172</v>
      </c>
      <c r="R25" s="34">
        <v>183</v>
      </c>
      <c r="S25" s="34">
        <v>355</v>
      </c>
      <c r="T25" s="34">
        <v>157</v>
      </c>
      <c r="U25" s="34">
        <v>165</v>
      </c>
      <c r="V25" s="34">
        <v>322</v>
      </c>
      <c r="W25" s="34">
        <v>6</v>
      </c>
      <c r="X25" s="34">
        <v>9</v>
      </c>
      <c r="Y25" s="34">
        <v>15</v>
      </c>
      <c r="Z25" s="34">
        <v>1153</v>
      </c>
      <c r="AA25" s="34">
        <v>1138</v>
      </c>
      <c r="AB25" s="34">
        <v>2291</v>
      </c>
      <c r="AC25" s="30">
        <v>1224</v>
      </c>
      <c r="AD25" s="30">
        <v>1206</v>
      </c>
      <c r="AE25" s="30">
        <v>2430</v>
      </c>
    </row>
    <row r="26" spans="1:31" x14ac:dyDescent="0.25">
      <c r="A26" s="26" t="s">
        <v>57</v>
      </c>
      <c r="B26" s="34">
        <v>1783</v>
      </c>
      <c r="C26" s="34">
        <v>1796</v>
      </c>
      <c r="D26" s="34">
        <v>3579</v>
      </c>
      <c r="E26" s="34">
        <v>5860</v>
      </c>
      <c r="F26" s="34">
        <v>5533</v>
      </c>
      <c r="G26" s="34">
        <v>11393</v>
      </c>
      <c r="H26" s="34">
        <v>5900</v>
      </c>
      <c r="I26" s="34">
        <v>5820</v>
      </c>
      <c r="J26" s="34">
        <v>11720</v>
      </c>
      <c r="K26" s="34">
        <v>5718</v>
      </c>
      <c r="L26" s="34">
        <v>5511</v>
      </c>
      <c r="M26" s="34">
        <v>11229</v>
      </c>
      <c r="N26" s="34">
        <v>5690</v>
      </c>
      <c r="O26" s="34">
        <v>5542</v>
      </c>
      <c r="P26" s="34">
        <v>11232</v>
      </c>
      <c r="Q26" s="34">
        <v>5561</v>
      </c>
      <c r="R26" s="34">
        <v>5464</v>
      </c>
      <c r="S26" s="34">
        <v>11025</v>
      </c>
      <c r="T26" s="34">
        <v>4065</v>
      </c>
      <c r="U26" s="34">
        <v>3806</v>
      </c>
      <c r="V26" s="34">
        <v>7871</v>
      </c>
      <c r="W26" s="34">
        <v>443</v>
      </c>
      <c r="X26" s="34">
        <v>305</v>
      </c>
      <c r="Y26" s="34">
        <v>748</v>
      </c>
      <c r="Z26" s="34">
        <v>32794</v>
      </c>
      <c r="AA26" s="34">
        <v>31676</v>
      </c>
      <c r="AB26" s="34">
        <v>64470</v>
      </c>
      <c r="AC26" s="30">
        <v>35015</v>
      </c>
      <c r="AD26" s="30">
        <v>33776</v>
      </c>
      <c r="AE26" s="30">
        <v>68791</v>
      </c>
    </row>
    <row r="27" spans="1:31" x14ac:dyDescent="0.25">
      <c r="A27" s="26" t="s">
        <v>58</v>
      </c>
      <c r="B27" s="34">
        <v>124</v>
      </c>
      <c r="C27" s="34">
        <v>122</v>
      </c>
      <c r="D27" s="34">
        <v>246</v>
      </c>
      <c r="E27" s="34">
        <v>374</v>
      </c>
      <c r="F27" s="34">
        <v>373</v>
      </c>
      <c r="G27" s="34">
        <v>747</v>
      </c>
      <c r="H27" s="34">
        <v>360</v>
      </c>
      <c r="I27" s="34">
        <v>361</v>
      </c>
      <c r="J27" s="34">
        <v>721</v>
      </c>
      <c r="K27" s="34">
        <v>375</v>
      </c>
      <c r="L27" s="34">
        <v>368</v>
      </c>
      <c r="M27" s="34">
        <v>743</v>
      </c>
      <c r="N27" s="34">
        <v>351</v>
      </c>
      <c r="O27" s="34">
        <v>379</v>
      </c>
      <c r="P27" s="34">
        <v>730</v>
      </c>
      <c r="Q27" s="34">
        <v>352</v>
      </c>
      <c r="R27" s="34">
        <v>361</v>
      </c>
      <c r="S27" s="34">
        <v>713</v>
      </c>
      <c r="T27" s="34">
        <v>250</v>
      </c>
      <c r="U27" s="34">
        <v>233</v>
      </c>
      <c r="V27" s="34">
        <v>483</v>
      </c>
      <c r="W27" s="34">
        <v>9</v>
      </c>
      <c r="X27" s="34">
        <v>5</v>
      </c>
      <c r="Y27" s="34">
        <v>14</v>
      </c>
      <c r="Z27" s="34">
        <v>2062</v>
      </c>
      <c r="AA27" s="34">
        <v>2075</v>
      </c>
      <c r="AB27" s="34">
        <v>4137</v>
      </c>
      <c r="AC27" s="30">
        <v>2195</v>
      </c>
      <c r="AD27" s="30">
        <v>2202</v>
      </c>
      <c r="AE27" s="30">
        <v>4397</v>
      </c>
    </row>
    <row r="28" spans="1:31" x14ac:dyDescent="0.25">
      <c r="A28" s="26" t="s">
        <v>59</v>
      </c>
      <c r="B28" s="34">
        <v>177</v>
      </c>
      <c r="C28" s="34">
        <v>162</v>
      </c>
      <c r="D28" s="34">
        <v>339</v>
      </c>
      <c r="E28" s="34">
        <v>551</v>
      </c>
      <c r="F28" s="34">
        <v>517</v>
      </c>
      <c r="G28" s="34">
        <v>1068</v>
      </c>
      <c r="H28" s="34">
        <v>495</v>
      </c>
      <c r="I28" s="34">
        <v>510</v>
      </c>
      <c r="J28" s="34">
        <v>1005</v>
      </c>
      <c r="K28" s="34">
        <v>522</v>
      </c>
      <c r="L28" s="34">
        <v>496</v>
      </c>
      <c r="M28" s="34">
        <v>1018</v>
      </c>
      <c r="N28" s="34">
        <v>476</v>
      </c>
      <c r="O28" s="34">
        <v>484</v>
      </c>
      <c r="P28" s="34">
        <v>960</v>
      </c>
      <c r="Q28" s="34">
        <v>477</v>
      </c>
      <c r="R28" s="34">
        <v>508</v>
      </c>
      <c r="S28" s="34">
        <v>985</v>
      </c>
      <c r="T28" s="34">
        <v>318</v>
      </c>
      <c r="U28" s="34">
        <v>305</v>
      </c>
      <c r="V28" s="34">
        <v>623</v>
      </c>
      <c r="W28" s="34">
        <v>27</v>
      </c>
      <c r="X28" s="34">
        <v>13</v>
      </c>
      <c r="Y28" s="34">
        <v>40</v>
      </c>
      <c r="Z28" s="34">
        <v>2839</v>
      </c>
      <c r="AA28" s="34">
        <v>2820</v>
      </c>
      <c r="AB28" s="34">
        <v>5659</v>
      </c>
      <c r="AC28" s="30">
        <v>3041</v>
      </c>
      <c r="AD28" s="30">
        <v>2995</v>
      </c>
      <c r="AE28" s="30">
        <v>6036</v>
      </c>
    </row>
    <row r="29" spans="1:31" x14ac:dyDescent="0.25">
      <c r="A29" s="26" t="s">
        <v>60</v>
      </c>
      <c r="B29" s="34">
        <v>4573</v>
      </c>
      <c r="C29" s="34">
        <v>4462</v>
      </c>
      <c r="D29" s="34">
        <v>9035</v>
      </c>
      <c r="E29" s="34">
        <v>15071</v>
      </c>
      <c r="F29" s="34">
        <v>14734</v>
      </c>
      <c r="G29" s="34">
        <v>29805</v>
      </c>
      <c r="H29" s="34">
        <v>15604</v>
      </c>
      <c r="I29" s="34">
        <v>14786</v>
      </c>
      <c r="J29" s="34">
        <v>30390</v>
      </c>
      <c r="K29" s="34">
        <v>15301</v>
      </c>
      <c r="L29" s="34">
        <v>15211</v>
      </c>
      <c r="M29" s="34">
        <v>30512</v>
      </c>
      <c r="N29" s="34">
        <v>15562</v>
      </c>
      <c r="O29" s="34">
        <v>15217</v>
      </c>
      <c r="P29" s="34">
        <v>30779</v>
      </c>
      <c r="Q29" s="34">
        <v>15343</v>
      </c>
      <c r="R29" s="34">
        <v>14862</v>
      </c>
      <c r="S29" s="34">
        <v>30205</v>
      </c>
      <c r="T29" s="34">
        <v>11748</v>
      </c>
      <c r="U29" s="34">
        <v>11423</v>
      </c>
      <c r="V29" s="34">
        <v>23171</v>
      </c>
      <c r="W29" s="34">
        <v>1485</v>
      </c>
      <c r="X29" s="34">
        <v>1032</v>
      </c>
      <c r="Y29" s="34">
        <v>2517</v>
      </c>
      <c r="Z29" s="34">
        <v>88629</v>
      </c>
      <c r="AA29" s="34">
        <v>86233</v>
      </c>
      <c r="AB29" s="34">
        <v>174862</v>
      </c>
      <c r="AC29" s="30">
        <v>94675</v>
      </c>
      <c r="AD29" s="30">
        <v>91722</v>
      </c>
      <c r="AE29" s="30">
        <v>186397</v>
      </c>
    </row>
    <row r="30" spans="1:31" x14ac:dyDescent="0.25">
      <c r="A30" s="26" t="s">
        <v>61</v>
      </c>
      <c r="B30" s="34">
        <v>204</v>
      </c>
      <c r="C30" s="34">
        <v>166</v>
      </c>
      <c r="D30" s="34">
        <v>370</v>
      </c>
      <c r="E30" s="34">
        <v>436</v>
      </c>
      <c r="F30" s="34">
        <v>454</v>
      </c>
      <c r="G30" s="34">
        <v>890</v>
      </c>
      <c r="H30" s="34">
        <v>475</v>
      </c>
      <c r="I30" s="34">
        <v>494</v>
      </c>
      <c r="J30" s="34">
        <v>969</v>
      </c>
      <c r="K30" s="34">
        <v>475</v>
      </c>
      <c r="L30" s="34">
        <v>519</v>
      </c>
      <c r="M30" s="34">
        <v>994</v>
      </c>
      <c r="N30" s="34">
        <v>531</v>
      </c>
      <c r="O30" s="34">
        <v>496</v>
      </c>
      <c r="P30" s="34">
        <v>1027</v>
      </c>
      <c r="Q30" s="34">
        <v>527</v>
      </c>
      <c r="R30" s="34">
        <v>502</v>
      </c>
      <c r="S30" s="34">
        <v>1029</v>
      </c>
      <c r="T30" s="34">
        <v>374</v>
      </c>
      <c r="U30" s="34">
        <v>326</v>
      </c>
      <c r="V30" s="34">
        <v>700</v>
      </c>
      <c r="W30" s="34">
        <v>17</v>
      </c>
      <c r="X30" s="34">
        <v>13</v>
      </c>
      <c r="Y30" s="34">
        <v>30</v>
      </c>
      <c r="Z30" s="34">
        <v>2818</v>
      </c>
      <c r="AA30" s="34">
        <v>2791</v>
      </c>
      <c r="AB30" s="34">
        <v>5609</v>
      </c>
      <c r="AC30" s="30">
        <v>3039</v>
      </c>
      <c r="AD30" s="30">
        <v>2970</v>
      </c>
      <c r="AE30" s="30">
        <v>6009</v>
      </c>
    </row>
    <row r="31" spans="1:31" x14ac:dyDescent="0.25">
      <c r="A31" s="26" t="s">
        <v>62</v>
      </c>
      <c r="B31" s="34">
        <v>107</v>
      </c>
      <c r="C31" s="34">
        <v>91</v>
      </c>
      <c r="D31" s="34">
        <v>198</v>
      </c>
      <c r="E31" s="34">
        <v>277</v>
      </c>
      <c r="F31" s="34">
        <v>227</v>
      </c>
      <c r="G31" s="34">
        <v>504</v>
      </c>
      <c r="H31" s="34">
        <v>265</v>
      </c>
      <c r="I31" s="34">
        <v>253</v>
      </c>
      <c r="J31" s="34">
        <v>518</v>
      </c>
      <c r="K31" s="34">
        <v>255</v>
      </c>
      <c r="L31" s="34">
        <v>279</v>
      </c>
      <c r="M31" s="34">
        <v>534</v>
      </c>
      <c r="N31" s="34">
        <v>238</v>
      </c>
      <c r="O31" s="34">
        <v>245</v>
      </c>
      <c r="P31" s="34">
        <v>483</v>
      </c>
      <c r="Q31" s="34">
        <v>241</v>
      </c>
      <c r="R31" s="34">
        <v>222</v>
      </c>
      <c r="S31" s="34">
        <v>463</v>
      </c>
      <c r="T31" s="34">
        <v>185</v>
      </c>
      <c r="U31" s="34">
        <v>192</v>
      </c>
      <c r="V31" s="34">
        <v>377</v>
      </c>
      <c r="W31" s="34">
        <v>18</v>
      </c>
      <c r="X31" s="34">
        <v>19</v>
      </c>
      <c r="Y31" s="34">
        <v>37</v>
      </c>
      <c r="Z31" s="34">
        <v>1461</v>
      </c>
      <c r="AA31" s="34">
        <v>1418</v>
      </c>
      <c r="AB31" s="34">
        <v>2879</v>
      </c>
      <c r="AC31" s="30">
        <v>1586</v>
      </c>
      <c r="AD31" s="30">
        <v>1528</v>
      </c>
      <c r="AE31" s="30">
        <v>3114</v>
      </c>
    </row>
    <row r="32" spans="1:31" x14ac:dyDescent="0.25">
      <c r="A32" s="26" t="s">
        <v>63</v>
      </c>
      <c r="B32" s="34">
        <v>466</v>
      </c>
      <c r="C32" s="34">
        <v>488</v>
      </c>
      <c r="D32" s="34">
        <v>954</v>
      </c>
      <c r="E32" s="34">
        <v>1530</v>
      </c>
      <c r="F32" s="34">
        <v>1484</v>
      </c>
      <c r="G32" s="34">
        <v>3014</v>
      </c>
      <c r="H32" s="34">
        <v>1494</v>
      </c>
      <c r="I32" s="34">
        <v>1373</v>
      </c>
      <c r="J32" s="34">
        <v>2867</v>
      </c>
      <c r="K32" s="34">
        <v>1553</v>
      </c>
      <c r="L32" s="34">
        <v>1518</v>
      </c>
      <c r="M32" s="34">
        <v>3071</v>
      </c>
      <c r="N32" s="34">
        <v>1493</v>
      </c>
      <c r="O32" s="34">
        <v>1436</v>
      </c>
      <c r="P32" s="34">
        <v>2929</v>
      </c>
      <c r="Q32" s="34">
        <v>1451</v>
      </c>
      <c r="R32" s="34">
        <v>1441</v>
      </c>
      <c r="S32" s="34">
        <v>2892</v>
      </c>
      <c r="T32" s="34">
        <v>1050</v>
      </c>
      <c r="U32" s="34">
        <v>1076</v>
      </c>
      <c r="V32" s="34">
        <v>2126</v>
      </c>
      <c r="W32" s="34">
        <v>139</v>
      </c>
      <c r="X32" s="34">
        <v>92</v>
      </c>
      <c r="Y32" s="34">
        <v>231</v>
      </c>
      <c r="Z32" s="34">
        <v>8571</v>
      </c>
      <c r="AA32" s="34">
        <v>8328</v>
      </c>
      <c r="AB32" s="34">
        <v>16899</v>
      </c>
      <c r="AC32" s="30">
        <v>9176</v>
      </c>
      <c r="AD32" s="30">
        <v>8906</v>
      </c>
      <c r="AE32" s="30">
        <v>18082</v>
      </c>
    </row>
    <row r="33" spans="1:31" x14ac:dyDescent="0.25">
      <c r="A33" s="26" t="s">
        <v>64</v>
      </c>
      <c r="B33" s="34">
        <v>31</v>
      </c>
      <c r="C33" s="34">
        <v>43</v>
      </c>
      <c r="D33" s="34">
        <v>74</v>
      </c>
      <c r="E33" s="34">
        <v>135</v>
      </c>
      <c r="F33" s="34">
        <v>148</v>
      </c>
      <c r="G33" s="34">
        <v>283</v>
      </c>
      <c r="H33" s="34">
        <v>142</v>
      </c>
      <c r="I33" s="34">
        <v>133</v>
      </c>
      <c r="J33" s="34">
        <v>275</v>
      </c>
      <c r="K33" s="34">
        <v>145</v>
      </c>
      <c r="L33" s="34">
        <v>147</v>
      </c>
      <c r="M33" s="34">
        <v>292</v>
      </c>
      <c r="N33" s="34">
        <v>132</v>
      </c>
      <c r="O33" s="34">
        <v>113</v>
      </c>
      <c r="P33" s="34">
        <v>245</v>
      </c>
      <c r="Q33" s="34">
        <v>121</v>
      </c>
      <c r="R33" s="34">
        <v>148</v>
      </c>
      <c r="S33" s="34">
        <v>269</v>
      </c>
      <c r="T33" s="34">
        <v>89</v>
      </c>
      <c r="U33" s="34">
        <v>92</v>
      </c>
      <c r="V33" s="34">
        <v>181</v>
      </c>
      <c r="W33" s="34">
        <v>7</v>
      </c>
      <c r="X33" s="34">
        <v>0</v>
      </c>
      <c r="Y33" s="34">
        <v>7</v>
      </c>
      <c r="Z33" s="34">
        <v>764</v>
      </c>
      <c r="AA33" s="34">
        <v>781</v>
      </c>
      <c r="AB33" s="34">
        <v>1545</v>
      </c>
      <c r="AC33" s="30">
        <v>802</v>
      </c>
      <c r="AD33" s="30">
        <v>824</v>
      </c>
      <c r="AE33" s="30">
        <v>1626</v>
      </c>
    </row>
    <row r="34" spans="1:31" x14ac:dyDescent="0.25">
      <c r="A34" s="26" t="s">
        <v>65</v>
      </c>
      <c r="B34" s="34">
        <v>297</v>
      </c>
      <c r="C34" s="34">
        <v>252</v>
      </c>
      <c r="D34" s="34">
        <v>549</v>
      </c>
      <c r="E34" s="34">
        <v>776</v>
      </c>
      <c r="F34" s="34">
        <v>757</v>
      </c>
      <c r="G34" s="34">
        <v>1533</v>
      </c>
      <c r="H34" s="34">
        <v>852</v>
      </c>
      <c r="I34" s="34">
        <v>829</v>
      </c>
      <c r="J34" s="34">
        <v>1681</v>
      </c>
      <c r="K34" s="34">
        <v>844</v>
      </c>
      <c r="L34" s="34">
        <v>766</v>
      </c>
      <c r="M34" s="34">
        <v>1610</v>
      </c>
      <c r="N34" s="34">
        <v>758</v>
      </c>
      <c r="O34" s="34">
        <v>808</v>
      </c>
      <c r="P34" s="34">
        <v>1566</v>
      </c>
      <c r="Q34" s="34">
        <v>735</v>
      </c>
      <c r="R34" s="34">
        <v>700</v>
      </c>
      <c r="S34" s="34">
        <v>1435</v>
      </c>
      <c r="T34" s="34">
        <v>560</v>
      </c>
      <c r="U34" s="34">
        <v>556</v>
      </c>
      <c r="V34" s="34">
        <v>1116</v>
      </c>
      <c r="W34" s="34">
        <v>54</v>
      </c>
      <c r="X34" s="34">
        <v>36</v>
      </c>
      <c r="Y34" s="34">
        <v>90</v>
      </c>
      <c r="Z34" s="34">
        <v>4525</v>
      </c>
      <c r="AA34" s="34">
        <v>4416</v>
      </c>
      <c r="AB34" s="34">
        <v>8941</v>
      </c>
      <c r="AC34" s="30">
        <v>4876</v>
      </c>
      <c r="AD34" s="30">
        <v>4704</v>
      </c>
      <c r="AE34" s="30">
        <v>9580</v>
      </c>
    </row>
    <row r="35" spans="1:31" x14ac:dyDescent="0.25">
      <c r="A35" s="26" t="s">
        <v>66</v>
      </c>
      <c r="B35" s="34">
        <v>233</v>
      </c>
      <c r="C35" s="34">
        <v>223</v>
      </c>
      <c r="D35" s="34">
        <v>456</v>
      </c>
      <c r="E35" s="34">
        <v>708</v>
      </c>
      <c r="F35" s="34">
        <v>647</v>
      </c>
      <c r="G35" s="34">
        <v>1355</v>
      </c>
      <c r="H35" s="34">
        <v>675</v>
      </c>
      <c r="I35" s="34">
        <v>642</v>
      </c>
      <c r="J35" s="34">
        <v>1317</v>
      </c>
      <c r="K35" s="34">
        <v>671</v>
      </c>
      <c r="L35" s="34">
        <v>636</v>
      </c>
      <c r="M35" s="34">
        <v>1307</v>
      </c>
      <c r="N35" s="34">
        <v>677</v>
      </c>
      <c r="O35" s="34">
        <v>649</v>
      </c>
      <c r="P35" s="34">
        <v>1326</v>
      </c>
      <c r="Q35" s="34">
        <v>614</v>
      </c>
      <c r="R35" s="34">
        <v>592</v>
      </c>
      <c r="S35" s="34">
        <v>1206</v>
      </c>
      <c r="T35" s="34">
        <v>473</v>
      </c>
      <c r="U35" s="34">
        <v>459</v>
      </c>
      <c r="V35" s="34">
        <v>932</v>
      </c>
      <c r="W35" s="34">
        <v>43</v>
      </c>
      <c r="X35" s="34">
        <v>37</v>
      </c>
      <c r="Y35" s="34">
        <v>80</v>
      </c>
      <c r="Z35" s="34">
        <v>3818</v>
      </c>
      <c r="AA35" s="34">
        <v>3625</v>
      </c>
      <c r="AB35" s="34">
        <v>7443</v>
      </c>
      <c r="AC35" s="30">
        <v>4093</v>
      </c>
      <c r="AD35" s="30">
        <v>3885</v>
      </c>
      <c r="AE35" s="30">
        <v>7978</v>
      </c>
    </row>
    <row r="36" spans="1:31" x14ac:dyDescent="0.25">
      <c r="A36" s="26" t="s">
        <v>67</v>
      </c>
      <c r="B36" s="34">
        <v>831</v>
      </c>
      <c r="C36" s="34">
        <v>799</v>
      </c>
      <c r="D36" s="34">
        <v>1630</v>
      </c>
      <c r="E36" s="34">
        <v>2580</v>
      </c>
      <c r="F36" s="34">
        <v>2537</v>
      </c>
      <c r="G36" s="34">
        <v>5117</v>
      </c>
      <c r="H36" s="34">
        <v>2543</v>
      </c>
      <c r="I36" s="34">
        <v>2462</v>
      </c>
      <c r="J36" s="34">
        <v>5005</v>
      </c>
      <c r="K36" s="34">
        <v>2708</v>
      </c>
      <c r="L36" s="34">
        <v>2612</v>
      </c>
      <c r="M36" s="34">
        <v>5320</v>
      </c>
      <c r="N36" s="34">
        <v>2583</v>
      </c>
      <c r="O36" s="34">
        <v>2522</v>
      </c>
      <c r="P36" s="34">
        <v>5105</v>
      </c>
      <c r="Q36" s="34">
        <v>2610</v>
      </c>
      <c r="R36" s="34">
        <v>2498</v>
      </c>
      <c r="S36" s="34">
        <v>5108</v>
      </c>
      <c r="T36" s="34">
        <v>1761</v>
      </c>
      <c r="U36" s="34">
        <v>1742</v>
      </c>
      <c r="V36" s="34">
        <v>3503</v>
      </c>
      <c r="W36" s="34">
        <v>99</v>
      </c>
      <c r="X36" s="34">
        <v>79</v>
      </c>
      <c r="Y36" s="34">
        <v>178</v>
      </c>
      <c r="Z36" s="34">
        <v>14785</v>
      </c>
      <c r="AA36" s="34">
        <v>14373</v>
      </c>
      <c r="AB36" s="34">
        <v>29158</v>
      </c>
      <c r="AC36" s="30">
        <v>15715</v>
      </c>
      <c r="AD36" s="30">
        <v>15251</v>
      </c>
      <c r="AE36" s="30">
        <v>30966</v>
      </c>
    </row>
    <row r="37" spans="1:31" x14ac:dyDescent="0.25">
      <c r="A37" s="26" t="s">
        <v>68</v>
      </c>
      <c r="B37" s="34">
        <v>296</v>
      </c>
      <c r="C37" s="34">
        <v>277</v>
      </c>
      <c r="D37" s="34">
        <v>573</v>
      </c>
      <c r="E37" s="34">
        <v>890</v>
      </c>
      <c r="F37" s="34">
        <v>938</v>
      </c>
      <c r="G37" s="34">
        <v>1828</v>
      </c>
      <c r="H37" s="34">
        <v>939</v>
      </c>
      <c r="I37" s="34">
        <v>917</v>
      </c>
      <c r="J37" s="34">
        <v>1856</v>
      </c>
      <c r="K37" s="34">
        <v>924</v>
      </c>
      <c r="L37" s="34">
        <v>803</v>
      </c>
      <c r="M37" s="34">
        <v>1727</v>
      </c>
      <c r="N37" s="34">
        <v>905</v>
      </c>
      <c r="O37" s="34">
        <v>937</v>
      </c>
      <c r="P37" s="34">
        <v>1842</v>
      </c>
      <c r="Q37" s="34">
        <v>861</v>
      </c>
      <c r="R37" s="34">
        <v>836</v>
      </c>
      <c r="S37" s="34">
        <v>1697</v>
      </c>
      <c r="T37" s="34">
        <v>631</v>
      </c>
      <c r="U37" s="34">
        <v>559</v>
      </c>
      <c r="V37" s="34">
        <v>1190</v>
      </c>
      <c r="W37" s="34">
        <v>73</v>
      </c>
      <c r="X37" s="34">
        <v>37</v>
      </c>
      <c r="Y37" s="34">
        <v>110</v>
      </c>
      <c r="Z37" s="34">
        <v>5150</v>
      </c>
      <c r="AA37" s="34">
        <v>4990</v>
      </c>
      <c r="AB37" s="34">
        <v>10140</v>
      </c>
      <c r="AC37" s="30">
        <v>5518</v>
      </c>
      <c r="AD37" s="30">
        <v>5302</v>
      </c>
      <c r="AE37" s="30">
        <v>10820</v>
      </c>
    </row>
    <row r="38" spans="1:31" x14ac:dyDescent="0.25">
      <c r="A38" s="26" t="s">
        <v>69</v>
      </c>
      <c r="B38" s="34">
        <v>135</v>
      </c>
      <c r="C38" s="34">
        <v>155</v>
      </c>
      <c r="D38" s="34">
        <v>290</v>
      </c>
      <c r="E38" s="34">
        <v>421</v>
      </c>
      <c r="F38" s="34">
        <v>391</v>
      </c>
      <c r="G38" s="34">
        <v>812</v>
      </c>
      <c r="H38" s="34">
        <v>369</v>
      </c>
      <c r="I38" s="34">
        <v>388</v>
      </c>
      <c r="J38" s="34">
        <v>757</v>
      </c>
      <c r="K38" s="34">
        <v>411</v>
      </c>
      <c r="L38" s="34">
        <v>396</v>
      </c>
      <c r="M38" s="34">
        <v>807</v>
      </c>
      <c r="N38" s="34">
        <v>409</v>
      </c>
      <c r="O38" s="34">
        <v>356</v>
      </c>
      <c r="P38" s="34">
        <v>765</v>
      </c>
      <c r="Q38" s="34">
        <v>401</v>
      </c>
      <c r="R38" s="34">
        <v>385</v>
      </c>
      <c r="S38" s="34">
        <v>786</v>
      </c>
      <c r="T38" s="34">
        <v>325</v>
      </c>
      <c r="U38" s="34">
        <v>274</v>
      </c>
      <c r="V38" s="34">
        <v>599</v>
      </c>
      <c r="W38" s="34">
        <v>28</v>
      </c>
      <c r="X38" s="34">
        <v>18</v>
      </c>
      <c r="Y38" s="34">
        <v>46</v>
      </c>
      <c r="Z38" s="34">
        <v>2336</v>
      </c>
      <c r="AA38" s="34">
        <v>2190</v>
      </c>
      <c r="AB38" s="34">
        <v>4526</v>
      </c>
      <c r="AC38" s="30">
        <v>2499</v>
      </c>
      <c r="AD38" s="30">
        <v>2363</v>
      </c>
      <c r="AE38" s="30">
        <v>4862</v>
      </c>
    </row>
    <row r="39" spans="1:31" x14ac:dyDescent="0.25">
      <c r="A39" s="26" t="s">
        <v>70</v>
      </c>
      <c r="B39" s="34">
        <v>429</v>
      </c>
      <c r="C39" s="34">
        <v>412</v>
      </c>
      <c r="D39" s="34">
        <v>841</v>
      </c>
      <c r="E39" s="34">
        <v>1395</v>
      </c>
      <c r="F39" s="34">
        <v>1357</v>
      </c>
      <c r="G39" s="34">
        <v>2752</v>
      </c>
      <c r="H39" s="34">
        <v>1346</v>
      </c>
      <c r="I39" s="34">
        <v>1302</v>
      </c>
      <c r="J39" s="34">
        <v>2648</v>
      </c>
      <c r="K39" s="34">
        <v>1280</v>
      </c>
      <c r="L39" s="34">
        <v>1242</v>
      </c>
      <c r="M39" s="34">
        <v>2522</v>
      </c>
      <c r="N39" s="34">
        <v>1233</v>
      </c>
      <c r="O39" s="34">
        <v>1206</v>
      </c>
      <c r="P39" s="34">
        <v>2439</v>
      </c>
      <c r="Q39" s="34">
        <v>1199</v>
      </c>
      <c r="R39" s="34">
        <v>1119</v>
      </c>
      <c r="S39" s="34">
        <v>2318</v>
      </c>
      <c r="T39" s="34">
        <v>912</v>
      </c>
      <c r="U39" s="34">
        <v>893</v>
      </c>
      <c r="V39" s="34">
        <v>1805</v>
      </c>
      <c r="W39" s="34">
        <v>61</v>
      </c>
      <c r="X39" s="34">
        <v>67</v>
      </c>
      <c r="Y39" s="34">
        <v>128</v>
      </c>
      <c r="Z39" s="34">
        <v>7365</v>
      </c>
      <c r="AA39" s="34">
        <v>7119</v>
      </c>
      <c r="AB39" s="34">
        <v>14484</v>
      </c>
      <c r="AC39" s="30">
        <v>7855</v>
      </c>
      <c r="AD39" s="30">
        <v>7597</v>
      </c>
      <c r="AE39" s="30">
        <v>15452</v>
      </c>
    </row>
    <row r="40" spans="1:31" x14ac:dyDescent="0.25">
      <c r="A40" s="26" t="s">
        <v>71</v>
      </c>
      <c r="B40" s="34">
        <v>371</v>
      </c>
      <c r="C40" s="34">
        <v>407</v>
      </c>
      <c r="D40" s="34">
        <v>778</v>
      </c>
      <c r="E40" s="34">
        <v>1387</v>
      </c>
      <c r="F40" s="34">
        <v>1338</v>
      </c>
      <c r="G40" s="34">
        <v>2725</v>
      </c>
      <c r="H40" s="34">
        <v>1428</v>
      </c>
      <c r="I40" s="34">
        <v>1396</v>
      </c>
      <c r="J40" s="34">
        <v>2824</v>
      </c>
      <c r="K40" s="34">
        <v>1304</v>
      </c>
      <c r="L40" s="34">
        <v>1300</v>
      </c>
      <c r="M40" s="34">
        <v>2604</v>
      </c>
      <c r="N40" s="34">
        <v>1353</v>
      </c>
      <c r="O40" s="34">
        <v>1355</v>
      </c>
      <c r="P40" s="34">
        <v>2708</v>
      </c>
      <c r="Q40" s="34">
        <v>1312</v>
      </c>
      <c r="R40" s="34">
        <v>1282</v>
      </c>
      <c r="S40" s="34">
        <v>2594</v>
      </c>
      <c r="T40" s="34">
        <v>963</v>
      </c>
      <c r="U40" s="34">
        <v>956</v>
      </c>
      <c r="V40" s="34">
        <v>1919</v>
      </c>
      <c r="W40" s="34">
        <v>84</v>
      </c>
      <c r="X40" s="34">
        <v>66</v>
      </c>
      <c r="Y40" s="34">
        <v>150</v>
      </c>
      <c r="Z40" s="34">
        <v>7747</v>
      </c>
      <c r="AA40" s="34">
        <v>7627</v>
      </c>
      <c r="AB40" s="34">
        <v>15374</v>
      </c>
      <c r="AC40" s="30">
        <v>8200</v>
      </c>
      <c r="AD40" s="30">
        <v>8099</v>
      </c>
      <c r="AE40" s="30">
        <v>16299</v>
      </c>
    </row>
    <row r="41" spans="1:31" x14ac:dyDescent="0.25">
      <c r="A41" s="26" t="s">
        <v>72</v>
      </c>
      <c r="B41" s="34">
        <v>284</v>
      </c>
      <c r="C41" s="34">
        <v>276</v>
      </c>
      <c r="D41" s="34">
        <v>560</v>
      </c>
      <c r="E41" s="34">
        <v>908</v>
      </c>
      <c r="F41" s="34">
        <v>881</v>
      </c>
      <c r="G41" s="34">
        <v>1789</v>
      </c>
      <c r="H41" s="34">
        <v>972</v>
      </c>
      <c r="I41" s="34">
        <v>954</v>
      </c>
      <c r="J41" s="34">
        <v>1926</v>
      </c>
      <c r="K41" s="34">
        <v>1002</v>
      </c>
      <c r="L41" s="34">
        <v>936</v>
      </c>
      <c r="M41" s="34">
        <v>1938</v>
      </c>
      <c r="N41" s="34">
        <v>963</v>
      </c>
      <c r="O41" s="34">
        <v>903</v>
      </c>
      <c r="P41" s="34">
        <v>1866</v>
      </c>
      <c r="Q41" s="34">
        <v>957</v>
      </c>
      <c r="R41" s="34">
        <v>939</v>
      </c>
      <c r="S41" s="34">
        <v>1896</v>
      </c>
      <c r="T41" s="34">
        <v>724</v>
      </c>
      <c r="U41" s="34">
        <v>686</v>
      </c>
      <c r="V41" s="34">
        <v>1410</v>
      </c>
      <c r="W41" s="34">
        <v>51</v>
      </c>
      <c r="X41" s="34">
        <v>21</v>
      </c>
      <c r="Y41" s="34">
        <v>72</v>
      </c>
      <c r="Z41" s="34">
        <v>5526</v>
      </c>
      <c r="AA41" s="34">
        <v>5299</v>
      </c>
      <c r="AB41" s="34">
        <v>10825</v>
      </c>
      <c r="AC41" s="30">
        <v>5861</v>
      </c>
      <c r="AD41" s="30">
        <v>5595</v>
      </c>
      <c r="AE41" s="30">
        <v>11456</v>
      </c>
    </row>
    <row r="42" spans="1:31" x14ac:dyDescent="0.25">
      <c r="A42" s="26" t="s">
        <v>73</v>
      </c>
      <c r="B42" s="34">
        <v>402</v>
      </c>
      <c r="C42" s="34">
        <v>435</v>
      </c>
      <c r="D42" s="34">
        <v>837</v>
      </c>
      <c r="E42" s="34">
        <v>1436</v>
      </c>
      <c r="F42" s="34">
        <v>1358</v>
      </c>
      <c r="G42" s="34">
        <v>2794</v>
      </c>
      <c r="H42" s="34">
        <v>1376</v>
      </c>
      <c r="I42" s="34">
        <v>1330</v>
      </c>
      <c r="J42" s="34">
        <v>2706</v>
      </c>
      <c r="K42" s="34">
        <v>1399</v>
      </c>
      <c r="L42" s="34">
        <v>1327</v>
      </c>
      <c r="M42" s="34">
        <v>2726</v>
      </c>
      <c r="N42" s="34">
        <v>1361</v>
      </c>
      <c r="O42" s="34">
        <v>1380</v>
      </c>
      <c r="P42" s="34">
        <v>2741</v>
      </c>
      <c r="Q42" s="34">
        <v>1363</v>
      </c>
      <c r="R42" s="34">
        <v>1346</v>
      </c>
      <c r="S42" s="34">
        <v>2709</v>
      </c>
      <c r="T42" s="34">
        <v>954</v>
      </c>
      <c r="U42" s="34">
        <v>926</v>
      </c>
      <c r="V42" s="34">
        <v>1880</v>
      </c>
      <c r="W42" s="34">
        <v>107</v>
      </c>
      <c r="X42" s="34">
        <v>70</v>
      </c>
      <c r="Y42" s="34">
        <v>177</v>
      </c>
      <c r="Z42" s="34">
        <v>7889</v>
      </c>
      <c r="AA42" s="34">
        <v>7667</v>
      </c>
      <c r="AB42" s="34">
        <v>15556</v>
      </c>
      <c r="AC42" s="30">
        <v>8398</v>
      </c>
      <c r="AD42" s="30">
        <v>8170</v>
      </c>
      <c r="AE42" s="30">
        <v>16568</v>
      </c>
    </row>
    <row r="43" spans="1:31" x14ac:dyDescent="0.25">
      <c r="A43" s="26" t="s">
        <v>74</v>
      </c>
      <c r="B43" s="34">
        <v>21</v>
      </c>
      <c r="C43" s="34">
        <v>14</v>
      </c>
      <c r="D43" s="34">
        <v>35</v>
      </c>
      <c r="E43" s="34">
        <v>36</v>
      </c>
      <c r="F43" s="34">
        <v>56</v>
      </c>
      <c r="G43" s="34">
        <v>92</v>
      </c>
      <c r="H43" s="34">
        <v>55</v>
      </c>
      <c r="I43" s="34">
        <v>59</v>
      </c>
      <c r="J43" s="34">
        <v>114</v>
      </c>
      <c r="K43" s="34">
        <v>72</v>
      </c>
      <c r="L43" s="34">
        <v>61</v>
      </c>
      <c r="M43" s="34">
        <v>133</v>
      </c>
      <c r="N43" s="34">
        <v>58</v>
      </c>
      <c r="O43" s="34">
        <v>50</v>
      </c>
      <c r="P43" s="34">
        <v>108</v>
      </c>
      <c r="Q43" s="34">
        <v>60</v>
      </c>
      <c r="R43" s="34">
        <v>70</v>
      </c>
      <c r="S43" s="34">
        <v>130</v>
      </c>
      <c r="T43" s="34">
        <v>44</v>
      </c>
      <c r="U43" s="34">
        <v>30</v>
      </c>
      <c r="V43" s="34">
        <v>74</v>
      </c>
      <c r="W43" s="34">
        <v>4</v>
      </c>
      <c r="X43" s="34">
        <v>1</v>
      </c>
      <c r="Y43" s="34">
        <v>5</v>
      </c>
      <c r="Z43" s="34">
        <v>325</v>
      </c>
      <c r="AA43" s="34">
        <v>326</v>
      </c>
      <c r="AB43" s="34">
        <v>651</v>
      </c>
      <c r="AC43" s="30">
        <v>349</v>
      </c>
      <c r="AD43" s="30">
        <v>341</v>
      </c>
      <c r="AE43" s="30">
        <v>690</v>
      </c>
    </row>
    <row r="44" spans="1:31" x14ac:dyDescent="0.25">
      <c r="A44" s="26" t="s">
        <v>75</v>
      </c>
      <c r="B44" s="34">
        <v>331</v>
      </c>
      <c r="C44" s="34">
        <v>384</v>
      </c>
      <c r="D44" s="34">
        <v>715</v>
      </c>
      <c r="E44" s="34">
        <v>968</v>
      </c>
      <c r="F44" s="34">
        <v>960</v>
      </c>
      <c r="G44" s="34">
        <v>1928</v>
      </c>
      <c r="H44" s="34">
        <v>932</v>
      </c>
      <c r="I44" s="34">
        <v>934</v>
      </c>
      <c r="J44" s="34">
        <v>1866</v>
      </c>
      <c r="K44" s="34">
        <v>956</v>
      </c>
      <c r="L44" s="34">
        <v>900</v>
      </c>
      <c r="M44" s="34">
        <v>1856</v>
      </c>
      <c r="N44" s="34">
        <v>873</v>
      </c>
      <c r="O44" s="34">
        <v>893</v>
      </c>
      <c r="P44" s="34">
        <v>1766</v>
      </c>
      <c r="Q44" s="34">
        <v>838</v>
      </c>
      <c r="R44" s="34">
        <v>812</v>
      </c>
      <c r="S44" s="34">
        <v>1650</v>
      </c>
      <c r="T44" s="34">
        <v>522</v>
      </c>
      <c r="U44" s="34">
        <v>510</v>
      </c>
      <c r="V44" s="34">
        <v>1032</v>
      </c>
      <c r="W44" s="34">
        <v>36</v>
      </c>
      <c r="X44" s="34">
        <v>22</v>
      </c>
      <c r="Y44" s="34">
        <v>58</v>
      </c>
      <c r="Z44" s="34">
        <v>5089</v>
      </c>
      <c r="AA44" s="34">
        <v>5009</v>
      </c>
      <c r="AB44" s="34">
        <v>10098</v>
      </c>
      <c r="AC44" s="30">
        <v>5456</v>
      </c>
      <c r="AD44" s="30">
        <v>5415</v>
      </c>
      <c r="AE44" s="30">
        <v>10871</v>
      </c>
    </row>
    <row r="45" spans="1:31" x14ac:dyDescent="0.25">
      <c r="A45" s="26" t="s">
        <v>76</v>
      </c>
      <c r="B45" s="34">
        <v>18</v>
      </c>
      <c r="C45" s="34">
        <v>16</v>
      </c>
      <c r="D45" s="34">
        <v>34</v>
      </c>
      <c r="E45" s="34">
        <v>55</v>
      </c>
      <c r="F45" s="34">
        <v>60</v>
      </c>
      <c r="G45" s="34">
        <v>115</v>
      </c>
      <c r="H45" s="34">
        <v>52</v>
      </c>
      <c r="I45" s="34">
        <v>41</v>
      </c>
      <c r="J45" s="34">
        <v>93</v>
      </c>
      <c r="K45" s="34">
        <v>48</v>
      </c>
      <c r="L45" s="34">
        <v>54</v>
      </c>
      <c r="M45" s="34">
        <v>102</v>
      </c>
      <c r="N45" s="34">
        <v>39</v>
      </c>
      <c r="O45" s="34">
        <v>76</v>
      </c>
      <c r="P45" s="34">
        <v>115</v>
      </c>
      <c r="Q45" s="34">
        <v>46</v>
      </c>
      <c r="R45" s="34">
        <v>40</v>
      </c>
      <c r="S45" s="34">
        <v>86</v>
      </c>
      <c r="T45" s="34">
        <v>23</v>
      </c>
      <c r="U45" s="34">
        <v>33</v>
      </c>
      <c r="V45" s="34">
        <v>56</v>
      </c>
      <c r="W45" s="34">
        <v>1</v>
      </c>
      <c r="X45" s="34">
        <v>1</v>
      </c>
      <c r="Y45" s="34">
        <v>2</v>
      </c>
      <c r="Z45" s="34">
        <v>263</v>
      </c>
      <c r="AA45" s="34">
        <v>304</v>
      </c>
      <c r="AB45" s="34">
        <v>567</v>
      </c>
      <c r="AC45" s="30">
        <v>282</v>
      </c>
      <c r="AD45" s="30">
        <v>321</v>
      </c>
      <c r="AE45" s="30">
        <v>603</v>
      </c>
    </row>
    <row r="46" spans="1:31" x14ac:dyDescent="0.25">
      <c r="A46" s="26" t="s">
        <v>77</v>
      </c>
      <c r="B46" s="34">
        <v>656</v>
      </c>
      <c r="C46" s="34">
        <v>654</v>
      </c>
      <c r="D46" s="34">
        <v>1310</v>
      </c>
      <c r="E46" s="34">
        <v>2189</v>
      </c>
      <c r="F46" s="34">
        <v>2087</v>
      </c>
      <c r="G46" s="34">
        <v>4276</v>
      </c>
      <c r="H46" s="34">
        <v>2155</v>
      </c>
      <c r="I46" s="34">
        <v>2143</v>
      </c>
      <c r="J46" s="34">
        <v>4298</v>
      </c>
      <c r="K46" s="34">
        <v>2211</v>
      </c>
      <c r="L46" s="34">
        <v>2122</v>
      </c>
      <c r="M46" s="34">
        <v>4333</v>
      </c>
      <c r="N46" s="34">
        <v>2174</v>
      </c>
      <c r="O46" s="34">
        <v>2142</v>
      </c>
      <c r="P46" s="34">
        <v>4316</v>
      </c>
      <c r="Q46" s="34">
        <v>2140</v>
      </c>
      <c r="R46" s="34">
        <v>2094</v>
      </c>
      <c r="S46" s="34">
        <v>4234</v>
      </c>
      <c r="T46" s="34">
        <v>1560</v>
      </c>
      <c r="U46" s="34">
        <v>1558</v>
      </c>
      <c r="V46" s="34">
        <v>3118</v>
      </c>
      <c r="W46" s="34">
        <v>197</v>
      </c>
      <c r="X46" s="34">
        <v>150</v>
      </c>
      <c r="Y46" s="34">
        <v>347</v>
      </c>
      <c r="Z46" s="34">
        <v>12429</v>
      </c>
      <c r="AA46" s="34">
        <v>12146</v>
      </c>
      <c r="AB46" s="34">
        <v>24575</v>
      </c>
      <c r="AC46" s="30">
        <v>13279</v>
      </c>
      <c r="AD46" s="30">
        <v>12949</v>
      </c>
      <c r="AE46" s="30">
        <v>26228</v>
      </c>
    </row>
    <row r="47" spans="1:31" x14ac:dyDescent="0.25">
      <c r="A47" s="26" t="s">
        <v>78</v>
      </c>
      <c r="B47" s="34">
        <v>42</v>
      </c>
      <c r="C47" s="34">
        <v>35</v>
      </c>
      <c r="D47" s="34">
        <v>77</v>
      </c>
      <c r="E47" s="34">
        <v>113</v>
      </c>
      <c r="F47" s="34">
        <v>99</v>
      </c>
      <c r="G47" s="34">
        <v>212</v>
      </c>
      <c r="H47" s="34">
        <v>114</v>
      </c>
      <c r="I47" s="34">
        <v>113</v>
      </c>
      <c r="J47" s="34">
        <v>227</v>
      </c>
      <c r="K47" s="34">
        <v>113</v>
      </c>
      <c r="L47" s="34">
        <v>113</v>
      </c>
      <c r="M47" s="34">
        <v>226</v>
      </c>
      <c r="N47" s="34">
        <v>87</v>
      </c>
      <c r="O47" s="34">
        <v>99</v>
      </c>
      <c r="P47" s="34">
        <v>186</v>
      </c>
      <c r="Q47" s="34">
        <v>144</v>
      </c>
      <c r="R47" s="34">
        <v>127</v>
      </c>
      <c r="S47" s="34">
        <v>271</v>
      </c>
      <c r="T47" s="34">
        <v>89</v>
      </c>
      <c r="U47" s="34">
        <v>72</v>
      </c>
      <c r="V47" s="34">
        <v>161</v>
      </c>
      <c r="W47" s="34">
        <v>3</v>
      </c>
      <c r="X47" s="34">
        <v>7</v>
      </c>
      <c r="Y47" s="34">
        <v>10</v>
      </c>
      <c r="Z47" s="34">
        <v>660</v>
      </c>
      <c r="AA47" s="34">
        <v>623</v>
      </c>
      <c r="AB47" s="34">
        <v>1283</v>
      </c>
      <c r="AC47" s="30">
        <v>705</v>
      </c>
      <c r="AD47" s="30">
        <v>665</v>
      </c>
      <c r="AE47" s="30">
        <v>1370</v>
      </c>
    </row>
    <row r="48" spans="1:31" x14ac:dyDescent="0.25">
      <c r="A48" s="26" t="s">
        <v>79</v>
      </c>
      <c r="B48" s="34">
        <v>92</v>
      </c>
      <c r="C48" s="34">
        <v>83</v>
      </c>
      <c r="D48" s="34">
        <v>175</v>
      </c>
      <c r="E48" s="34">
        <v>355</v>
      </c>
      <c r="F48" s="34">
        <v>335</v>
      </c>
      <c r="G48" s="34">
        <v>690</v>
      </c>
      <c r="H48" s="34">
        <v>334</v>
      </c>
      <c r="I48" s="34">
        <v>326</v>
      </c>
      <c r="J48" s="34">
        <v>660</v>
      </c>
      <c r="K48" s="34">
        <v>290</v>
      </c>
      <c r="L48" s="34">
        <v>295</v>
      </c>
      <c r="M48" s="34">
        <v>585</v>
      </c>
      <c r="N48" s="34">
        <v>343</v>
      </c>
      <c r="O48" s="34">
        <v>316</v>
      </c>
      <c r="P48" s="34">
        <v>659</v>
      </c>
      <c r="Q48" s="34">
        <v>307</v>
      </c>
      <c r="R48" s="34">
        <v>287</v>
      </c>
      <c r="S48" s="34">
        <v>594</v>
      </c>
      <c r="T48" s="34">
        <v>195</v>
      </c>
      <c r="U48" s="34">
        <v>184</v>
      </c>
      <c r="V48" s="34">
        <v>379</v>
      </c>
      <c r="W48" s="34">
        <v>14</v>
      </c>
      <c r="X48" s="34">
        <v>12</v>
      </c>
      <c r="Y48" s="34">
        <v>26</v>
      </c>
      <c r="Z48" s="34">
        <v>1824</v>
      </c>
      <c r="AA48" s="34">
        <v>1743</v>
      </c>
      <c r="AB48" s="34">
        <v>3567</v>
      </c>
      <c r="AC48" s="30">
        <v>1929</v>
      </c>
      <c r="AD48" s="30">
        <v>1838</v>
      </c>
      <c r="AE48" s="30">
        <v>3767</v>
      </c>
    </row>
    <row r="49" spans="1:31" x14ac:dyDescent="0.25">
      <c r="A49" s="26" t="s">
        <v>80</v>
      </c>
      <c r="B49" s="34">
        <v>53</v>
      </c>
      <c r="C49" s="34">
        <v>61</v>
      </c>
      <c r="D49" s="34">
        <v>114</v>
      </c>
      <c r="E49" s="34">
        <v>196</v>
      </c>
      <c r="F49" s="34">
        <v>191</v>
      </c>
      <c r="G49" s="34">
        <v>387</v>
      </c>
      <c r="H49" s="34">
        <v>219</v>
      </c>
      <c r="I49" s="34">
        <v>191</v>
      </c>
      <c r="J49" s="34">
        <v>410</v>
      </c>
      <c r="K49" s="34">
        <v>227</v>
      </c>
      <c r="L49" s="34">
        <v>200</v>
      </c>
      <c r="M49" s="34">
        <v>427</v>
      </c>
      <c r="N49" s="34">
        <v>187</v>
      </c>
      <c r="O49" s="34">
        <v>220</v>
      </c>
      <c r="P49" s="34">
        <v>407</v>
      </c>
      <c r="Q49" s="34">
        <v>206</v>
      </c>
      <c r="R49" s="34">
        <v>216</v>
      </c>
      <c r="S49" s="34">
        <v>422</v>
      </c>
      <c r="T49" s="34">
        <v>176</v>
      </c>
      <c r="U49" s="34">
        <v>182</v>
      </c>
      <c r="V49" s="34">
        <v>358</v>
      </c>
      <c r="W49" s="34">
        <v>13</v>
      </c>
      <c r="X49" s="34">
        <v>12</v>
      </c>
      <c r="Y49" s="34">
        <v>25</v>
      </c>
      <c r="Z49" s="34">
        <v>1211</v>
      </c>
      <c r="AA49" s="34">
        <v>1200</v>
      </c>
      <c r="AB49" s="34">
        <v>2411</v>
      </c>
      <c r="AC49" s="30">
        <v>1276</v>
      </c>
      <c r="AD49" s="30">
        <v>1273</v>
      </c>
      <c r="AE49" s="30">
        <v>2549</v>
      </c>
    </row>
    <row r="50" spans="1:31" x14ac:dyDescent="0.25">
      <c r="A50" s="26" t="s">
        <v>81</v>
      </c>
      <c r="B50" s="34">
        <v>162</v>
      </c>
      <c r="C50" s="34">
        <v>155</v>
      </c>
      <c r="D50" s="34">
        <v>317</v>
      </c>
      <c r="E50" s="34">
        <v>468</v>
      </c>
      <c r="F50" s="34">
        <v>407</v>
      </c>
      <c r="G50" s="34">
        <v>875</v>
      </c>
      <c r="H50" s="34">
        <v>466</v>
      </c>
      <c r="I50" s="34">
        <v>454</v>
      </c>
      <c r="J50" s="34">
        <v>920</v>
      </c>
      <c r="K50" s="34">
        <v>436</v>
      </c>
      <c r="L50" s="34">
        <v>499</v>
      </c>
      <c r="M50" s="34">
        <v>935</v>
      </c>
      <c r="N50" s="34">
        <v>496</v>
      </c>
      <c r="O50" s="34">
        <v>443</v>
      </c>
      <c r="P50" s="34">
        <v>939</v>
      </c>
      <c r="Q50" s="34">
        <v>455</v>
      </c>
      <c r="R50" s="34">
        <v>466</v>
      </c>
      <c r="S50" s="34">
        <v>921</v>
      </c>
      <c r="T50" s="34">
        <v>376</v>
      </c>
      <c r="U50" s="34">
        <v>360</v>
      </c>
      <c r="V50" s="34">
        <v>736</v>
      </c>
      <c r="W50" s="34">
        <v>21</v>
      </c>
      <c r="X50" s="34">
        <v>17</v>
      </c>
      <c r="Y50" s="34">
        <v>38</v>
      </c>
      <c r="Z50" s="34">
        <v>2697</v>
      </c>
      <c r="AA50" s="34">
        <v>2629</v>
      </c>
      <c r="AB50" s="34">
        <v>5326</v>
      </c>
      <c r="AC50" s="30">
        <v>2879</v>
      </c>
      <c r="AD50" s="30">
        <v>2800</v>
      </c>
      <c r="AE50" s="30">
        <v>5679</v>
      </c>
    </row>
    <row r="51" spans="1:31" x14ac:dyDescent="0.25">
      <c r="A51" s="26" t="s">
        <v>82</v>
      </c>
      <c r="B51" s="34">
        <v>473</v>
      </c>
      <c r="C51" s="34">
        <v>477</v>
      </c>
      <c r="D51" s="34">
        <v>950</v>
      </c>
      <c r="E51" s="34">
        <v>1383</v>
      </c>
      <c r="F51" s="34">
        <v>1456</v>
      </c>
      <c r="G51" s="34">
        <v>2839</v>
      </c>
      <c r="H51" s="34">
        <v>1385</v>
      </c>
      <c r="I51" s="34">
        <v>1382</v>
      </c>
      <c r="J51" s="34">
        <v>2767</v>
      </c>
      <c r="K51" s="34">
        <v>1454</v>
      </c>
      <c r="L51" s="34">
        <v>1373</v>
      </c>
      <c r="M51" s="34">
        <v>2827</v>
      </c>
      <c r="N51" s="34">
        <v>1436</v>
      </c>
      <c r="O51" s="34">
        <v>1427</v>
      </c>
      <c r="P51" s="34">
        <v>2863</v>
      </c>
      <c r="Q51" s="34">
        <v>1408</v>
      </c>
      <c r="R51" s="34">
        <v>1409</v>
      </c>
      <c r="S51" s="34">
        <v>2817</v>
      </c>
      <c r="T51" s="34">
        <v>934</v>
      </c>
      <c r="U51" s="34">
        <v>899</v>
      </c>
      <c r="V51" s="34">
        <v>1833</v>
      </c>
      <c r="W51" s="34">
        <v>85</v>
      </c>
      <c r="X51" s="34">
        <v>65</v>
      </c>
      <c r="Y51" s="34">
        <v>150</v>
      </c>
      <c r="Z51" s="34">
        <v>8000</v>
      </c>
      <c r="AA51" s="34">
        <v>7946</v>
      </c>
      <c r="AB51" s="34">
        <v>15946</v>
      </c>
      <c r="AC51" s="30">
        <v>8557</v>
      </c>
      <c r="AD51" s="30">
        <v>8488</v>
      </c>
      <c r="AE51" s="30">
        <v>17045</v>
      </c>
    </row>
    <row r="52" spans="1:31" x14ac:dyDescent="0.25">
      <c r="A52" s="26" t="s">
        <v>83</v>
      </c>
      <c r="B52" s="34">
        <v>55</v>
      </c>
      <c r="C52" s="34">
        <v>49</v>
      </c>
      <c r="D52" s="34">
        <v>104</v>
      </c>
      <c r="E52" s="34">
        <v>229</v>
      </c>
      <c r="F52" s="34">
        <v>204</v>
      </c>
      <c r="G52" s="34">
        <v>433</v>
      </c>
      <c r="H52" s="34">
        <v>221</v>
      </c>
      <c r="I52" s="34">
        <v>208</v>
      </c>
      <c r="J52" s="34">
        <v>429</v>
      </c>
      <c r="K52" s="34">
        <v>209</v>
      </c>
      <c r="L52" s="34">
        <v>221</v>
      </c>
      <c r="M52" s="34">
        <v>430</v>
      </c>
      <c r="N52" s="34">
        <v>195</v>
      </c>
      <c r="O52" s="34">
        <v>220</v>
      </c>
      <c r="P52" s="34">
        <v>415</v>
      </c>
      <c r="Q52" s="34">
        <v>220</v>
      </c>
      <c r="R52" s="34">
        <v>248</v>
      </c>
      <c r="S52" s="34">
        <v>468</v>
      </c>
      <c r="T52" s="34">
        <v>170</v>
      </c>
      <c r="U52" s="34">
        <v>164</v>
      </c>
      <c r="V52" s="34">
        <v>334</v>
      </c>
      <c r="W52" s="34">
        <v>8</v>
      </c>
      <c r="X52" s="34">
        <v>11</v>
      </c>
      <c r="Y52" s="34">
        <v>19</v>
      </c>
      <c r="Z52" s="34">
        <v>1244</v>
      </c>
      <c r="AA52" s="34">
        <v>1265</v>
      </c>
      <c r="AB52" s="34">
        <v>2509</v>
      </c>
      <c r="AC52" s="30">
        <v>1307</v>
      </c>
      <c r="AD52" s="30">
        <v>1325</v>
      </c>
      <c r="AE52" s="30">
        <v>2632</v>
      </c>
    </row>
    <row r="53" spans="1:31" x14ac:dyDescent="0.25">
      <c r="A53" s="26" t="s">
        <v>84</v>
      </c>
      <c r="B53" s="34">
        <v>205</v>
      </c>
      <c r="C53" s="34">
        <v>204</v>
      </c>
      <c r="D53" s="34">
        <v>409</v>
      </c>
      <c r="E53" s="34">
        <v>625</v>
      </c>
      <c r="F53" s="34">
        <v>622</v>
      </c>
      <c r="G53" s="34">
        <v>1247</v>
      </c>
      <c r="H53" s="34">
        <v>576</v>
      </c>
      <c r="I53" s="34">
        <v>649</v>
      </c>
      <c r="J53" s="34">
        <v>1225</v>
      </c>
      <c r="K53" s="34">
        <v>653</v>
      </c>
      <c r="L53" s="34">
        <v>603</v>
      </c>
      <c r="M53" s="34">
        <v>1256</v>
      </c>
      <c r="N53" s="34">
        <v>658</v>
      </c>
      <c r="O53" s="34">
        <v>628</v>
      </c>
      <c r="P53" s="34">
        <v>1286</v>
      </c>
      <c r="Q53" s="34">
        <v>629</v>
      </c>
      <c r="R53" s="34">
        <v>554</v>
      </c>
      <c r="S53" s="34">
        <v>1183</v>
      </c>
      <c r="T53" s="34">
        <v>441</v>
      </c>
      <c r="U53" s="34">
        <v>417</v>
      </c>
      <c r="V53" s="34">
        <v>858</v>
      </c>
      <c r="W53" s="34">
        <v>49</v>
      </c>
      <c r="X53" s="34">
        <v>22</v>
      </c>
      <c r="Y53" s="34">
        <v>71</v>
      </c>
      <c r="Z53" s="34">
        <v>3582</v>
      </c>
      <c r="AA53" s="34">
        <v>3473</v>
      </c>
      <c r="AB53" s="34">
        <v>7055</v>
      </c>
      <c r="AC53" s="30">
        <v>3835</v>
      </c>
      <c r="AD53" s="30">
        <v>3699</v>
      </c>
      <c r="AE53" s="30">
        <v>7534</v>
      </c>
    </row>
    <row r="54" spans="1:31" x14ac:dyDescent="0.25">
      <c r="A54" s="26" t="s">
        <v>85</v>
      </c>
      <c r="B54" s="34">
        <v>32</v>
      </c>
      <c r="C54" s="34">
        <v>28</v>
      </c>
      <c r="D54" s="34">
        <v>60</v>
      </c>
      <c r="E54" s="34">
        <v>130</v>
      </c>
      <c r="F54" s="34">
        <v>135</v>
      </c>
      <c r="G54" s="34">
        <v>265</v>
      </c>
      <c r="H54" s="34">
        <v>133</v>
      </c>
      <c r="I54" s="34">
        <v>126</v>
      </c>
      <c r="J54" s="34">
        <v>259</v>
      </c>
      <c r="K54" s="34">
        <v>124</v>
      </c>
      <c r="L54" s="34">
        <v>133</v>
      </c>
      <c r="M54" s="34">
        <v>257</v>
      </c>
      <c r="N54" s="34">
        <v>112</v>
      </c>
      <c r="O54" s="34">
        <v>108</v>
      </c>
      <c r="P54" s="34">
        <v>220</v>
      </c>
      <c r="Q54" s="34">
        <v>107</v>
      </c>
      <c r="R54" s="34">
        <v>132</v>
      </c>
      <c r="S54" s="34">
        <v>239</v>
      </c>
      <c r="T54" s="34">
        <v>89</v>
      </c>
      <c r="U54" s="34">
        <v>82</v>
      </c>
      <c r="V54" s="34">
        <v>171</v>
      </c>
      <c r="W54" s="34">
        <v>8</v>
      </c>
      <c r="X54" s="34">
        <v>3</v>
      </c>
      <c r="Y54" s="34">
        <v>11</v>
      </c>
      <c r="Z54" s="34">
        <v>695</v>
      </c>
      <c r="AA54" s="34">
        <v>716</v>
      </c>
      <c r="AB54" s="34">
        <v>1411</v>
      </c>
      <c r="AC54" s="30">
        <v>735</v>
      </c>
      <c r="AD54" s="30">
        <v>747</v>
      </c>
      <c r="AE54" s="30">
        <v>1482</v>
      </c>
    </row>
    <row r="55" spans="1:31" x14ac:dyDescent="0.25">
      <c r="A55" s="26" t="s">
        <v>86</v>
      </c>
      <c r="B55" s="34">
        <v>252</v>
      </c>
      <c r="C55" s="34">
        <v>258</v>
      </c>
      <c r="D55" s="34">
        <v>510</v>
      </c>
      <c r="E55" s="34">
        <v>637</v>
      </c>
      <c r="F55" s="34">
        <v>686</v>
      </c>
      <c r="G55" s="34">
        <v>1323</v>
      </c>
      <c r="H55" s="34">
        <v>705</v>
      </c>
      <c r="I55" s="34">
        <v>676</v>
      </c>
      <c r="J55" s="34">
        <v>1381</v>
      </c>
      <c r="K55" s="34">
        <v>680</v>
      </c>
      <c r="L55" s="34">
        <v>646</v>
      </c>
      <c r="M55" s="34">
        <v>1326</v>
      </c>
      <c r="N55" s="34">
        <v>707</v>
      </c>
      <c r="O55" s="34">
        <v>620</v>
      </c>
      <c r="P55" s="34">
        <v>1327</v>
      </c>
      <c r="Q55" s="34">
        <v>682</v>
      </c>
      <c r="R55" s="34">
        <v>657</v>
      </c>
      <c r="S55" s="34">
        <v>1339</v>
      </c>
      <c r="T55" s="34">
        <v>461</v>
      </c>
      <c r="U55" s="34">
        <v>459</v>
      </c>
      <c r="V55" s="34">
        <v>920</v>
      </c>
      <c r="W55" s="34">
        <v>52</v>
      </c>
      <c r="X55" s="34">
        <v>57</v>
      </c>
      <c r="Y55" s="34">
        <v>109</v>
      </c>
      <c r="Z55" s="34">
        <v>3872</v>
      </c>
      <c r="AA55" s="34">
        <v>3744</v>
      </c>
      <c r="AB55" s="34">
        <v>7616</v>
      </c>
      <c r="AC55" s="30">
        <v>4176</v>
      </c>
      <c r="AD55" s="30">
        <v>4059</v>
      </c>
      <c r="AE55" s="30">
        <v>8235</v>
      </c>
    </row>
    <row r="56" spans="1:31" ht="15.75" thickBot="1" x14ac:dyDescent="0.3"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31" ht="16.5" customHeight="1" thickBot="1" x14ac:dyDescent="0.3">
      <c r="A57" s="54" t="s">
        <v>17</v>
      </c>
      <c r="B57" s="56" t="s">
        <v>18</v>
      </c>
      <c r="C57" s="56"/>
      <c r="D57" s="56"/>
      <c r="E57" s="56" t="s">
        <v>6</v>
      </c>
      <c r="F57" s="56"/>
      <c r="G57" s="56"/>
      <c r="H57" s="56" t="s">
        <v>7</v>
      </c>
      <c r="I57" s="56"/>
      <c r="J57" s="56"/>
      <c r="K57" s="56" t="s">
        <v>8</v>
      </c>
      <c r="L57" s="56"/>
      <c r="M57" s="56"/>
      <c r="N57" s="56" t="s">
        <v>9</v>
      </c>
      <c r="O57" s="56"/>
      <c r="P57" s="56"/>
      <c r="Q57" s="56" t="s">
        <v>10</v>
      </c>
      <c r="R57" s="56"/>
      <c r="S57" s="56"/>
      <c r="T57" s="56" t="s">
        <v>11</v>
      </c>
      <c r="U57" s="56"/>
      <c r="V57" s="56"/>
      <c r="W57" s="56" t="s">
        <v>12</v>
      </c>
      <c r="X57" s="56"/>
      <c r="Y57" s="56"/>
      <c r="Z57" s="56" t="s">
        <v>13</v>
      </c>
      <c r="AA57" s="56"/>
      <c r="AB57" s="56"/>
      <c r="AC57" s="56" t="s">
        <v>14</v>
      </c>
      <c r="AD57" s="56"/>
      <c r="AE57" s="56"/>
    </row>
    <row r="58" spans="1:31" x14ac:dyDescent="0.25">
      <c r="A58" s="55"/>
      <c r="B58" s="22" t="s">
        <v>1</v>
      </c>
      <c r="C58" s="22" t="s">
        <v>2</v>
      </c>
      <c r="D58" s="22" t="s">
        <v>3</v>
      </c>
      <c r="E58" s="22" t="s">
        <v>1</v>
      </c>
      <c r="F58" s="22" t="s">
        <v>2</v>
      </c>
      <c r="G58" s="22" t="s">
        <v>3</v>
      </c>
      <c r="H58" s="22" t="s">
        <v>1</v>
      </c>
      <c r="I58" s="22" t="s">
        <v>2</v>
      </c>
      <c r="J58" s="22" t="s">
        <v>3</v>
      </c>
      <c r="K58" s="22" t="s">
        <v>1</v>
      </c>
      <c r="L58" s="22" t="s">
        <v>2</v>
      </c>
      <c r="M58" s="22" t="s">
        <v>3</v>
      </c>
      <c r="N58" s="22" t="s">
        <v>1</v>
      </c>
      <c r="O58" s="22" t="s">
        <v>2</v>
      </c>
      <c r="P58" s="22" t="s">
        <v>3</v>
      </c>
      <c r="Q58" s="22" t="s">
        <v>1</v>
      </c>
      <c r="R58" s="22" t="s">
        <v>2</v>
      </c>
      <c r="S58" s="22" t="s">
        <v>3</v>
      </c>
      <c r="T58" s="22" t="s">
        <v>1</v>
      </c>
      <c r="U58" s="22" t="s">
        <v>2</v>
      </c>
      <c r="V58" s="22" t="s">
        <v>3</v>
      </c>
      <c r="W58" s="22" t="s">
        <v>1</v>
      </c>
      <c r="X58" s="22" t="s">
        <v>2</v>
      </c>
      <c r="Y58" s="22" t="s">
        <v>3</v>
      </c>
      <c r="Z58" s="22" t="s">
        <v>1</v>
      </c>
      <c r="AA58" s="22" t="s">
        <v>2</v>
      </c>
      <c r="AB58" s="22" t="s">
        <v>3</v>
      </c>
      <c r="AC58" s="22" t="s">
        <v>1</v>
      </c>
      <c r="AD58" s="22" t="s">
        <v>2</v>
      </c>
      <c r="AE58" s="22" t="s">
        <v>3</v>
      </c>
    </row>
    <row r="59" spans="1:31" x14ac:dyDescent="0.25">
      <c r="A59" s="23" t="s">
        <v>4</v>
      </c>
      <c r="B59" s="32">
        <f t="shared" ref="B59:V59" si="0">SUM(B60:B67)</f>
        <v>18265</v>
      </c>
      <c r="C59" s="32">
        <f t="shared" si="0"/>
        <v>18135</v>
      </c>
      <c r="D59" s="32">
        <f t="shared" si="0"/>
        <v>36400</v>
      </c>
      <c r="E59" s="32">
        <f t="shared" si="0"/>
        <v>59142</v>
      </c>
      <c r="F59" s="32">
        <f t="shared" si="0"/>
        <v>57523</v>
      </c>
      <c r="G59" s="32">
        <f t="shared" si="0"/>
        <v>116665</v>
      </c>
      <c r="H59" s="32">
        <f t="shared" si="0"/>
        <v>59948</v>
      </c>
      <c r="I59" s="32">
        <f t="shared" si="0"/>
        <v>58126</v>
      </c>
      <c r="J59" s="32">
        <f t="shared" si="0"/>
        <v>118074</v>
      </c>
      <c r="K59" s="32">
        <f t="shared" si="0"/>
        <v>59550</v>
      </c>
      <c r="L59" s="32">
        <f t="shared" si="0"/>
        <v>58135</v>
      </c>
      <c r="M59" s="32">
        <f t="shared" si="0"/>
        <v>117685</v>
      </c>
      <c r="N59" s="32">
        <f t="shared" si="0"/>
        <v>59224</v>
      </c>
      <c r="O59" s="32">
        <f t="shared" si="0"/>
        <v>57844</v>
      </c>
      <c r="P59" s="32">
        <f t="shared" si="0"/>
        <v>117068</v>
      </c>
      <c r="Q59" s="32">
        <f t="shared" si="0"/>
        <v>58063</v>
      </c>
      <c r="R59" s="32">
        <f t="shared" si="0"/>
        <v>57025</v>
      </c>
      <c r="S59" s="32">
        <f t="shared" si="0"/>
        <v>115088</v>
      </c>
      <c r="T59" s="32">
        <f t="shared" si="0"/>
        <v>42914</v>
      </c>
      <c r="U59" s="32">
        <f t="shared" si="0"/>
        <v>41038</v>
      </c>
      <c r="V59" s="32">
        <f t="shared" si="0"/>
        <v>83952</v>
      </c>
      <c r="W59" s="32">
        <f t="shared" ref="W59:AE59" si="1">SUM(W60:W67)</f>
        <v>4408</v>
      </c>
      <c r="X59" s="32">
        <f t="shared" si="1"/>
        <v>3053</v>
      </c>
      <c r="Y59" s="32">
        <f t="shared" si="1"/>
        <v>7461</v>
      </c>
      <c r="Z59" s="32">
        <f t="shared" si="1"/>
        <v>338841</v>
      </c>
      <c r="AA59" s="32">
        <f t="shared" si="1"/>
        <v>329691</v>
      </c>
      <c r="AB59" s="32">
        <f t="shared" si="1"/>
        <v>668532</v>
      </c>
      <c r="AC59" s="32">
        <f t="shared" si="1"/>
        <v>361469</v>
      </c>
      <c r="AD59" s="32">
        <f t="shared" si="1"/>
        <v>350854</v>
      </c>
      <c r="AE59" s="32">
        <f t="shared" si="1"/>
        <v>712323</v>
      </c>
    </row>
    <row r="60" spans="1:31" x14ac:dyDescent="0.25">
      <c r="A60" s="26" t="s">
        <v>19</v>
      </c>
      <c r="B60" s="34">
        <f>B12+B23+B31+B38+B39</f>
        <v>1765</v>
      </c>
      <c r="C60" s="34">
        <f t="shared" ref="C60:V60" si="2">C12+C23+C31+C38+C39</f>
        <v>1795</v>
      </c>
      <c r="D60" s="34">
        <f t="shared" si="2"/>
        <v>3560</v>
      </c>
      <c r="E60" s="34">
        <f t="shared" si="2"/>
        <v>5712</v>
      </c>
      <c r="F60" s="34">
        <f t="shared" si="2"/>
        <v>5396</v>
      </c>
      <c r="G60" s="34">
        <f t="shared" si="2"/>
        <v>11108</v>
      </c>
      <c r="H60" s="34">
        <f t="shared" si="2"/>
        <v>5691</v>
      </c>
      <c r="I60" s="34">
        <f t="shared" si="2"/>
        <v>5600</v>
      </c>
      <c r="J60" s="34">
        <f t="shared" si="2"/>
        <v>11291</v>
      </c>
      <c r="K60" s="34">
        <f t="shared" si="2"/>
        <v>5608</v>
      </c>
      <c r="L60" s="34">
        <f t="shared" si="2"/>
        <v>5536</v>
      </c>
      <c r="M60" s="34">
        <f t="shared" si="2"/>
        <v>11144</v>
      </c>
      <c r="N60" s="34">
        <f t="shared" si="2"/>
        <v>5613</v>
      </c>
      <c r="O60" s="34">
        <f t="shared" si="2"/>
        <v>5353</v>
      </c>
      <c r="P60" s="34">
        <f t="shared" si="2"/>
        <v>10966</v>
      </c>
      <c r="Q60" s="34">
        <f t="shared" si="2"/>
        <v>5400</v>
      </c>
      <c r="R60" s="34">
        <f t="shared" si="2"/>
        <v>5304</v>
      </c>
      <c r="S60" s="34">
        <f t="shared" si="2"/>
        <v>10704</v>
      </c>
      <c r="T60" s="34">
        <f t="shared" si="2"/>
        <v>3996</v>
      </c>
      <c r="U60" s="34">
        <f t="shared" si="2"/>
        <v>3821</v>
      </c>
      <c r="V60" s="34">
        <f t="shared" si="2"/>
        <v>7817</v>
      </c>
      <c r="W60" s="34">
        <f t="shared" ref="W60:AE60" si="3">W12+W23+W31+W38+W39</f>
        <v>308</v>
      </c>
      <c r="X60" s="34">
        <f t="shared" si="3"/>
        <v>254</v>
      </c>
      <c r="Y60" s="34">
        <f t="shared" si="3"/>
        <v>562</v>
      </c>
      <c r="Z60" s="34">
        <f t="shared" si="3"/>
        <v>32020</v>
      </c>
      <c r="AA60" s="34">
        <f t="shared" si="3"/>
        <v>31010</v>
      </c>
      <c r="AB60" s="34">
        <f t="shared" si="3"/>
        <v>63030</v>
      </c>
      <c r="AC60" s="34">
        <f t="shared" si="3"/>
        <v>34087</v>
      </c>
      <c r="AD60" s="34">
        <f t="shared" si="3"/>
        <v>33058</v>
      </c>
      <c r="AE60" s="34">
        <f t="shared" si="3"/>
        <v>67145</v>
      </c>
    </row>
    <row r="61" spans="1:31" x14ac:dyDescent="0.25">
      <c r="A61" s="26" t="s">
        <v>20</v>
      </c>
      <c r="B61" s="34">
        <f>B15+B22+B41+B42+B43+B49+B52+B54</f>
        <v>955</v>
      </c>
      <c r="C61" s="34">
        <f t="shared" ref="C61:V61" si="4">C15+C22+C41+C42+C43+C49+C52+C54</f>
        <v>985</v>
      </c>
      <c r="D61" s="34">
        <f t="shared" si="4"/>
        <v>1940</v>
      </c>
      <c r="E61" s="34">
        <f t="shared" si="4"/>
        <v>3277</v>
      </c>
      <c r="F61" s="34">
        <f t="shared" si="4"/>
        <v>3185</v>
      </c>
      <c r="G61" s="34">
        <f t="shared" si="4"/>
        <v>6462</v>
      </c>
      <c r="H61" s="34">
        <f t="shared" si="4"/>
        <v>3342</v>
      </c>
      <c r="I61" s="34">
        <f t="shared" si="4"/>
        <v>3227</v>
      </c>
      <c r="J61" s="34">
        <f t="shared" si="4"/>
        <v>6569</v>
      </c>
      <c r="K61" s="34">
        <f t="shared" si="4"/>
        <v>3431</v>
      </c>
      <c r="L61" s="34">
        <f t="shared" si="4"/>
        <v>3194</v>
      </c>
      <c r="M61" s="34">
        <f t="shared" si="4"/>
        <v>6625</v>
      </c>
      <c r="N61" s="34">
        <f t="shared" si="4"/>
        <v>3238</v>
      </c>
      <c r="O61" s="34">
        <f t="shared" si="4"/>
        <v>3229</v>
      </c>
      <c r="P61" s="34">
        <f t="shared" si="4"/>
        <v>6467</v>
      </c>
      <c r="Q61" s="34">
        <f t="shared" si="4"/>
        <v>3261</v>
      </c>
      <c r="R61" s="34">
        <f t="shared" si="4"/>
        <v>3289</v>
      </c>
      <c r="S61" s="34">
        <f t="shared" si="4"/>
        <v>6550</v>
      </c>
      <c r="T61" s="34">
        <f t="shared" si="4"/>
        <v>2419</v>
      </c>
      <c r="U61" s="34">
        <f t="shared" si="4"/>
        <v>2321</v>
      </c>
      <c r="V61" s="34">
        <f t="shared" si="4"/>
        <v>4740</v>
      </c>
      <c r="W61" s="34">
        <f t="shared" ref="W61:AE61" si="5">W15+W22+W41+W42+W43+W49+W52+W54</f>
        <v>200</v>
      </c>
      <c r="X61" s="34">
        <f t="shared" si="5"/>
        <v>125</v>
      </c>
      <c r="Y61" s="34">
        <f t="shared" si="5"/>
        <v>325</v>
      </c>
      <c r="Z61" s="34">
        <f t="shared" si="5"/>
        <v>18968</v>
      </c>
      <c r="AA61" s="34">
        <f t="shared" si="5"/>
        <v>18445</v>
      </c>
      <c r="AB61" s="34">
        <f t="shared" si="5"/>
        <v>37413</v>
      </c>
      <c r="AC61" s="34">
        <f t="shared" si="5"/>
        <v>20121</v>
      </c>
      <c r="AD61" s="34">
        <f t="shared" si="5"/>
        <v>19552</v>
      </c>
      <c r="AE61" s="34">
        <f t="shared" si="5"/>
        <v>39673</v>
      </c>
    </row>
    <row r="62" spans="1:31" x14ac:dyDescent="0.25">
      <c r="A62" s="26" t="s">
        <v>21</v>
      </c>
      <c r="B62" s="34">
        <f>B29</f>
        <v>4573</v>
      </c>
      <c r="C62" s="34">
        <f t="shared" ref="C62:V62" si="6">C29</f>
        <v>4462</v>
      </c>
      <c r="D62" s="34">
        <f t="shared" si="6"/>
        <v>9035</v>
      </c>
      <c r="E62" s="34">
        <f t="shared" si="6"/>
        <v>15071</v>
      </c>
      <c r="F62" s="34">
        <f t="shared" si="6"/>
        <v>14734</v>
      </c>
      <c r="G62" s="34">
        <f t="shared" si="6"/>
        <v>29805</v>
      </c>
      <c r="H62" s="34">
        <f t="shared" si="6"/>
        <v>15604</v>
      </c>
      <c r="I62" s="34">
        <f t="shared" si="6"/>
        <v>14786</v>
      </c>
      <c r="J62" s="34">
        <f t="shared" si="6"/>
        <v>30390</v>
      </c>
      <c r="K62" s="34">
        <f t="shared" si="6"/>
        <v>15301</v>
      </c>
      <c r="L62" s="34">
        <f t="shared" si="6"/>
        <v>15211</v>
      </c>
      <c r="M62" s="34">
        <f t="shared" si="6"/>
        <v>30512</v>
      </c>
      <c r="N62" s="34">
        <f t="shared" si="6"/>
        <v>15562</v>
      </c>
      <c r="O62" s="34">
        <f t="shared" si="6"/>
        <v>15217</v>
      </c>
      <c r="P62" s="34">
        <f t="shared" si="6"/>
        <v>30779</v>
      </c>
      <c r="Q62" s="34">
        <f t="shared" si="6"/>
        <v>15343</v>
      </c>
      <c r="R62" s="34">
        <f t="shared" si="6"/>
        <v>14862</v>
      </c>
      <c r="S62" s="34">
        <f t="shared" si="6"/>
        <v>30205</v>
      </c>
      <c r="T62" s="34">
        <f t="shared" si="6"/>
        <v>11748</v>
      </c>
      <c r="U62" s="34">
        <f t="shared" si="6"/>
        <v>11423</v>
      </c>
      <c r="V62" s="34">
        <f t="shared" si="6"/>
        <v>23171</v>
      </c>
      <c r="W62" s="34">
        <f t="shared" ref="W62:AE62" si="7">W29</f>
        <v>1485</v>
      </c>
      <c r="X62" s="34">
        <f t="shared" si="7"/>
        <v>1032</v>
      </c>
      <c r="Y62" s="34">
        <f t="shared" si="7"/>
        <v>2517</v>
      </c>
      <c r="Z62" s="34">
        <f t="shared" si="7"/>
        <v>88629</v>
      </c>
      <c r="AA62" s="34">
        <f t="shared" si="7"/>
        <v>86233</v>
      </c>
      <c r="AB62" s="34">
        <f t="shared" si="7"/>
        <v>174862</v>
      </c>
      <c r="AC62" s="34">
        <f t="shared" si="7"/>
        <v>94675</v>
      </c>
      <c r="AD62" s="34">
        <f t="shared" si="7"/>
        <v>91722</v>
      </c>
      <c r="AE62" s="34">
        <f t="shared" si="7"/>
        <v>186397</v>
      </c>
    </row>
    <row r="63" spans="1:31" x14ac:dyDescent="0.25">
      <c r="A63" s="26" t="s">
        <v>22</v>
      </c>
      <c r="B63" s="34">
        <f>B17+B24+B34+B35+B40+B46</f>
        <v>2142</v>
      </c>
      <c r="C63" s="34">
        <f t="shared" ref="C63:V63" si="8">C17+C24+C34+C35+C40+C46</f>
        <v>2061</v>
      </c>
      <c r="D63" s="34">
        <f t="shared" si="8"/>
        <v>4203</v>
      </c>
      <c r="E63" s="34">
        <f t="shared" si="8"/>
        <v>7313</v>
      </c>
      <c r="F63" s="34">
        <f t="shared" si="8"/>
        <v>7126</v>
      </c>
      <c r="G63" s="34">
        <f t="shared" si="8"/>
        <v>14439</v>
      </c>
      <c r="H63" s="34">
        <f t="shared" si="8"/>
        <v>7335</v>
      </c>
      <c r="I63" s="34">
        <f t="shared" si="8"/>
        <v>7236</v>
      </c>
      <c r="J63" s="34">
        <f t="shared" si="8"/>
        <v>14571</v>
      </c>
      <c r="K63" s="34">
        <f t="shared" si="8"/>
        <v>7345</v>
      </c>
      <c r="L63" s="34">
        <f t="shared" si="8"/>
        <v>7025</v>
      </c>
      <c r="M63" s="34">
        <f t="shared" si="8"/>
        <v>14370</v>
      </c>
      <c r="N63" s="34">
        <f t="shared" si="8"/>
        <v>7119</v>
      </c>
      <c r="O63" s="34">
        <f t="shared" si="8"/>
        <v>7167</v>
      </c>
      <c r="P63" s="34">
        <f t="shared" si="8"/>
        <v>14286</v>
      </c>
      <c r="Q63" s="34">
        <f t="shared" si="8"/>
        <v>6971</v>
      </c>
      <c r="R63" s="34">
        <f t="shared" si="8"/>
        <v>6850</v>
      </c>
      <c r="S63" s="34">
        <f t="shared" si="8"/>
        <v>13821</v>
      </c>
      <c r="T63" s="34">
        <f t="shared" si="8"/>
        <v>5152</v>
      </c>
      <c r="U63" s="34">
        <f t="shared" si="8"/>
        <v>5130</v>
      </c>
      <c r="V63" s="34">
        <f t="shared" si="8"/>
        <v>10282</v>
      </c>
      <c r="W63" s="34">
        <f t="shared" ref="W63:AE63" si="9">W17+W24+W34+W35+W40+W46</f>
        <v>501</v>
      </c>
      <c r="X63" s="34">
        <f t="shared" si="9"/>
        <v>355</v>
      </c>
      <c r="Y63" s="34">
        <f t="shared" si="9"/>
        <v>856</v>
      </c>
      <c r="Z63" s="34">
        <f t="shared" si="9"/>
        <v>41235</v>
      </c>
      <c r="AA63" s="34">
        <f t="shared" si="9"/>
        <v>40534</v>
      </c>
      <c r="AB63" s="34">
        <f t="shared" si="9"/>
        <v>81769</v>
      </c>
      <c r="AC63" s="34">
        <f t="shared" si="9"/>
        <v>43869</v>
      </c>
      <c r="AD63" s="34">
        <f t="shared" si="9"/>
        <v>42947</v>
      </c>
      <c r="AE63" s="34">
        <f t="shared" si="9"/>
        <v>86816</v>
      </c>
    </row>
    <row r="64" spans="1:31" x14ac:dyDescent="0.25">
      <c r="A64" s="26" t="s">
        <v>23</v>
      </c>
      <c r="B64" s="34">
        <f t="shared" ref="B64:V64" si="10">B13+B14+B16+B18+B20+B44+B53</f>
        <v>3057</v>
      </c>
      <c r="C64" s="34">
        <f t="shared" si="10"/>
        <v>3179</v>
      </c>
      <c r="D64" s="34">
        <f t="shared" si="10"/>
        <v>6236</v>
      </c>
      <c r="E64" s="34">
        <f t="shared" si="10"/>
        <v>9771</v>
      </c>
      <c r="F64" s="34">
        <f t="shared" si="10"/>
        <v>9546</v>
      </c>
      <c r="G64" s="34">
        <f t="shared" si="10"/>
        <v>19317</v>
      </c>
      <c r="H64" s="34">
        <f t="shared" si="10"/>
        <v>10089</v>
      </c>
      <c r="I64" s="34">
        <f t="shared" si="10"/>
        <v>9737</v>
      </c>
      <c r="J64" s="34">
        <f t="shared" si="10"/>
        <v>19826</v>
      </c>
      <c r="K64" s="34">
        <f t="shared" si="10"/>
        <v>9858</v>
      </c>
      <c r="L64" s="34">
        <f t="shared" si="10"/>
        <v>9703</v>
      </c>
      <c r="M64" s="34">
        <f t="shared" si="10"/>
        <v>19561</v>
      </c>
      <c r="N64" s="34">
        <f t="shared" si="10"/>
        <v>9864</v>
      </c>
      <c r="O64" s="34">
        <f t="shared" si="10"/>
        <v>9605</v>
      </c>
      <c r="P64" s="34">
        <f t="shared" si="10"/>
        <v>19469</v>
      </c>
      <c r="Q64" s="34">
        <f t="shared" si="10"/>
        <v>9661</v>
      </c>
      <c r="R64" s="34">
        <f t="shared" si="10"/>
        <v>9643</v>
      </c>
      <c r="S64" s="34">
        <f t="shared" si="10"/>
        <v>19304</v>
      </c>
      <c r="T64" s="34">
        <f t="shared" si="10"/>
        <v>7110</v>
      </c>
      <c r="U64" s="34">
        <f t="shared" si="10"/>
        <v>6540</v>
      </c>
      <c r="V64" s="34">
        <f t="shared" si="10"/>
        <v>13650</v>
      </c>
      <c r="W64" s="34">
        <f t="shared" ref="W64:AE64" si="11">W13+W14+W16+W18+W20+W44+W53</f>
        <v>772</v>
      </c>
      <c r="X64" s="34">
        <f t="shared" si="11"/>
        <v>486</v>
      </c>
      <c r="Y64" s="34">
        <f t="shared" si="11"/>
        <v>1258</v>
      </c>
      <c r="Z64" s="34">
        <f t="shared" si="11"/>
        <v>56353</v>
      </c>
      <c r="AA64" s="34">
        <f t="shared" si="11"/>
        <v>54774</v>
      </c>
      <c r="AB64" s="34">
        <f t="shared" si="11"/>
        <v>111127</v>
      </c>
      <c r="AC64" s="34">
        <f t="shared" si="11"/>
        <v>60177</v>
      </c>
      <c r="AD64" s="34">
        <f t="shared" si="11"/>
        <v>58432</v>
      </c>
      <c r="AE64" s="34">
        <f t="shared" si="11"/>
        <v>118609</v>
      </c>
    </row>
    <row r="65" spans="1:31" x14ac:dyDescent="0.25">
      <c r="A65" s="26" t="s">
        <v>24</v>
      </c>
      <c r="B65" s="34">
        <f t="shared" ref="B65:V65" si="12">B10+B21+B25+B26+B32+B33</f>
        <v>2722</v>
      </c>
      <c r="C65" s="34">
        <f t="shared" si="12"/>
        <v>2752</v>
      </c>
      <c r="D65" s="34">
        <f t="shared" si="12"/>
        <v>5474</v>
      </c>
      <c r="E65" s="34">
        <f t="shared" si="12"/>
        <v>9025</v>
      </c>
      <c r="F65" s="34">
        <f t="shared" si="12"/>
        <v>8555</v>
      </c>
      <c r="G65" s="34">
        <f t="shared" si="12"/>
        <v>17580</v>
      </c>
      <c r="H65" s="34">
        <f t="shared" si="12"/>
        <v>8908</v>
      </c>
      <c r="I65" s="34">
        <f t="shared" si="12"/>
        <v>8733</v>
      </c>
      <c r="J65" s="34">
        <f t="shared" si="12"/>
        <v>17641</v>
      </c>
      <c r="K65" s="34">
        <f t="shared" si="12"/>
        <v>8859</v>
      </c>
      <c r="L65" s="34">
        <f t="shared" si="12"/>
        <v>8533</v>
      </c>
      <c r="M65" s="34">
        <f t="shared" si="12"/>
        <v>17392</v>
      </c>
      <c r="N65" s="34">
        <f t="shared" si="12"/>
        <v>8730</v>
      </c>
      <c r="O65" s="34">
        <f t="shared" si="12"/>
        <v>8407</v>
      </c>
      <c r="P65" s="34">
        <f t="shared" si="12"/>
        <v>17137</v>
      </c>
      <c r="Q65" s="34">
        <f t="shared" si="12"/>
        <v>8464</v>
      </c>
      <c r="R65" s="34">
        <f t="shared" si="12"/>
        <v>8355</v>
      </c>
      <c r="S65" s="34">
        <f t="shared" si="12"/>
        <v>16819</v>
      </c>
      <c r="T65" s="34">
        <f t="shared" si="12"/>
        <v>6222</v>
      </c>
      <c r="U65" s="34">
        <f t="shared" si="12"/>
        <v>5891</v>
      </c>
      <c r="V65" s="34">
        <f t="shared" si="12"/>
        <v>12113</v>
      </c>
      <c r="W65" s="34">
        <f t="shared" ref="W65:AE65" si="13">W10+W21+W25+W26+W32+W33</f>
        <v>680</v>
      </c>
      <c r="X65" s="34">
        <f t="shared" si="13"/>
        <v>460</v>
      </c>
      <c r="Y65" s="34">
        <f t="shared" si="13"/>
        <v>1140</v>
      </c>
      <c r="Z65" s="34">
        <f t="shared" si="13"/>
        <v>50208</v>
      </c>
      <c r="AA65" s="34">
        <f t="shared" si="13"/>
        <v>48474</v>
      </c>
      <c r="AB65" s="34">
        <f t="shared" si="13"/>
        <v>98682</v>
      </c>
      <c r="AC65" s="34">
        <f t="shared" si="13"/>
        <v>53605</v>
      </c>
      <c r="AD65" s="34">
        <f t="shared" si="13"/>
        <v>51683</v>
      </c>
      <c r="AE65" s="34">
        <f t="shared" si="13"/>
        <v>105288</v>
      </c>
    </row>
    <row r="66" spans="1:31" x14ac:dyDescent="0.25">
      <c r="A66" s="26" t="s">
        <v>25</v>
      </c>
      <c r="B66" s="34">
        <f t="shared" ref="B66:V66" si="14">B27+B30+B36+B50+B51+B55</f>
        <v>2046</v>
      </c>
      <c r="C66" s="34">
        <f t="shared" si="14"/>
        <v>1977</v>
      </c>
      <c r="D66" s="34">
        <f t="shared" si="14"/>
        <v>4023</v>
      </c>
      <c r="E66" s="34">
        <f t="shared" si="14"/>
        <v>5878</v>
      </c>
      <c r="F66" s="34">
        <f t="shared" si="14"/>
        <v>5913</v>
      </c>
      <c r="G66" s="34">
        <f t="shared" si="14"/>
        <v>11791</v>
      </c>
      <c r="H66" s="34">
        <f t="shared" si="14"/>
        <v>5934</v>
      </c>
      <c r="I66" s="34">
        <f t="shared" si="14"/>
        <v>5829</v>
      </c>
      <c r="J66" s="34">
        <f t="shared" si="14"/>
        <v>11763</v>
      </c>
      <c r="K66" s="34">
        <f t="shared" si="14"/>
        <v>6128</v>
      </c>
      <c r="L66" s="34">
        <f t="shared" si="14"/>
        <v>6017</v>
      </c>
      <c r="M66" s="34">
        <f t="shared" si="14"/>
        <v>12145</v>
      </c>
      <c r="N66" s="34">
        <f t="shared" si="14"/>
        <v>6104</v>
      </c>
      <c r="O66" s="34">
        <f t="shared" si="14"/>
        <v>5887</v>
      </c>
      <c r="P66" s="34">
        <f t="shared" si="14"/>
        <v>11991</v>
      </c>
      <c r="Q66" s="34">
        <f t="shared" si="14"/>
        <v>6034</v>
      </c>
      <c r="R66" s="34">
        <f t="shared" si="14"/>
        <v>5893</v>
      </c>
      <c r="S66" s="34">
        <f t="shared" si="14"/>
        <v>11927</v>
      </c>
      <c r="T66" s="34">
        <f t="shared" si="14"/>
        <v>4156</v>
      </c>
      <c r="U66" s="34">
        <f t="shared" si="14"/>
        <v>4019</v>
      </c>
      <c r="V66" s="34">
        <f t="shared" si="14"/>
        <v>8175</v>
      </c>
      <c r="W66" s="34">
        <f t="shared" ref="W66:AE66" si="15">W27+W30+W36+W50+W51+W55</f>
        <v>283</v>
      </c>
      <c r="X66" s="34">
        <f t="shared" si="15"/>
        <v>236</v>
      </c>
      <c r="Y66" s="34">
        <f t="shared" si="15"/>
        <v>519</v>
      </c>
      <c r="Z66" s="34">
        <f t="shared" si="15"/>
        <v>34234</v>
      </c>
      <c r="AA66" s="34">
        <f t="shared" si="15"/>
        <v>33558</v>
      </c>
      <c r="AB66" s="34">
        <f t="shared" si="15"/>
        <v>67792</v>
      </c>
      <c r="AC66" s="34">
        <f t="shared" si="15"/>
        <v>36561</v>
      </c>
      <c r="AD66" s="34">
        <f t="shared" si="15"/>
        <v>35770</v>
      </c>
      <c r="AE66" s="34">
        <f t="shared" si="15"/>
        <v>72331</v>
      </c>
    </row>
    <row r="67" spans="1:31" x14ac:dyDescent="0.25">
      <c r="A67" s="26" t="s">
        <v>26</v>
      </c>
      <c r="B67" s="34">
        <f t="shared" ref="B67:V67" si="16">B11+B19+B28+B37+B45+B47+B48</f>
        <v>1005</v>
      </c>
      <c r="C67" s="34">
        <f t="shared" si="16"/>
        <v>924</v>
      </c>
      <c r="D67" s="34">
        <f t="shared" si="16"/>
        <v>1929</v>
      </c>
      <c r="E67" s="34">
        <f t="shared" si="16"/>
        <v>3095</v>
      </c>
      <c r="F67" s="34">
        <f t="shared" si="16"/>
        <v>3068</v>
      </c>
      <c r="G67" s="34">
        <f t="shared" si="16"/>
        <v>6163</v>
      </c>
      <c r="H67" s="34">
        <f t="shared" si="16"/>
        <v>3045</v>
      </c>
      <c r="I67" s="34">
        <f t="shared" si="16"/>
        <v>2978</v>
      </c>
      <c r="J67" s="34">
        <f t="shared" si="16"/>
        <v>6023</v>
      </c>
      <c r="K67" s="34">
        <f t="shared" si="16"/>
        <v>3020</v>
      </c>
      <c r="L67" s="34">
        <f t="shared" si="16"/>
        <v>2916</v>
      </c>
      <c r="M67" s="34">
        <f t="shared" si="16"/>
        <v>5936</v>
      </c>
      <c r="N67" s="34">
        <f t="shared" si="16"/>
        <v>2994</v>
      </c>
      <c r="O67" s="34">
        <f t="shared" si="16"/>
        <v>2979</v>
      </c>
      <c r="P67" s="34">
        <f t="shared" si="16"/>
        <v>5973</v>
      </c>
      <c r="Q67" s="34">
        <f t="shared" si="16"/>
        <v>2929</v>
      </c>
      <c r="R67" s="34">
        <f t="shared" si="16"/>
        <v>2829</v>
      </c>
      <c r="S67" s="34">
        <f t="shared" si="16"/>
        <v>5758</v>
      </c>
      <c r="T67" s="34">
        <f t="shared" si="16"/>
        <v>2111</v>
      </c>
      <c r="U67" s="34">
        <f t="shared" si="16"/>
        <v>1893</v>
      </c>
      <c r="V67" s="34">
        <f t="shared" si="16"/>
        <v>4004</v>
      </c>
      <c r="W67" s="34">
        <f t="shared" ref="W67:AE67" si="17">W11+W19+W28+W37+W45+W47+W48</f>
        <v>179</v>
      </c>
      <c r="X67" s="34">
        <f t="shared" si="17"/>
        <v>105</v>
      </c>
      <c r="Y67" s="34">
        <f t="shared" si="17"/>
        <v>284</v>
      </c>
      <c r="Z67" s="34">
        <f t="shared" si="17"/>
        <v>17194</v>
      </c>
      <c r="AA67" s="34">
        <f t="shared" si="17"/>
        <v>16663</v>
      </c>
      <c r="AB67" s="34">
        <f t="shared" si="17"/>
        <v>33857</v>
      </c>
      <c r="AC67" s="34">
        <f t="shared" si="17"/>
        <v>18374</v>
      </c>
      <c r="AD67" s="34">
        <f t="shared" si="17"/>
        <v>17690</v>
      </c>
      <c r="AE67" s="34">
        <f t="shared" si="17"/>
        <v>36064</v>
      </c>
    </row>
    <row r="68" spans="1:31" x14ac:dyDescent="0.2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31" x14ac:dyDescent="0.25">
      <c r="A70" s="29" t="s">
        <v>119</v>
      </c>
    </row>
  </sheetData>
  <mergeCells count="22">
    <mergeCell ref="N57:P57"/>
    <mergeCell ref="A57:A58"/>
    <mergeCell ref="B57:D57"/>
    <mergeCell ref="E57:G57"/>
    <mergeCell ref="H57:J57"/>
    <mergeCell ref="K57:M57"/>
    <mergeCell ref="Q57:S57"/>
    <mergeCell ref="T57:V57"/>
    <mergeCell ref="W57:Y57"/>
    <mergeCell ref="Z57:AB57"/>
    <mergeCell ref="AC57:AE57"/>
    <mergeCell ref="A7:A8"/>
    <mergeCell ref="Z7:AB7"/>
    <mergeCell ref="AC7:AE7"/>
    <mergeCell ref="B7:D7"/>
    <mergeCell ref="E7:G7"/>
    <mergeCell ref="H7:J7"/>
    <mergeCell ref="K7:M7"/>
    <mergeCell ref="N7:P7"/>
    <mergeCell ref="Q7:S7"/>
    <mergeCell ref="T7:V7"/>
    <mergeCell ref="W7:Y7"/>
  </mergeCells>
  <hyperlinks>
    <hyperlink ref="AE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L70"/>
  <sheetViews>
    <sheetView zoomScale="90" zoomScaleNormal="90" workbookViewId="0">
      <selection activeCell="B59" sqref="B59:D67"/>
    </sheetView>
  </sheetViews>
  <sheetFormatPr baseColWidth="10" defaultRowHeight="15.75" x14ac:dyDescent="0.25"/>
  <cols>
    <col min="1" max="1" width="51.5703125" style="17" customWidth="1"/>
    <col min="2" max="2" width="12.85546875" style="17" bestFit="1" customWidth="1"/>
    <col min="3" max="16384" width="11.42578125" style="17"/>
  </cols>
  <sheetData>
    <row r="1" spans="1:64" ht="18" x14ac:dyDescent="0.25">
      <c r="A1" s="19" t="s">
        <v>15</v>
      </c>
    </row>
    <row r="2" spans="1:64" ht="18" x14ac:dyDescent="0.25">
      <c r="A2" s="19" t="s">
        <v>95</v>
      </c>
    </row>
    <row r="3" spans="1:64" ht="18" x14ac:dyDescent="0.25">
      <c r="A3" s="19" t="s">
        <v>16</v>
      </c>
    </row>
    <row r="4" spans="1:64" ht="18" x14ac:dyDescent="0.25">
      <c r="A4" s="19" t="s">
        <v>116</v>
      </c>
    </row>
    <row r="5" spans="1:64" ht="18" x14ac:dyDescent="0.25">
      <c r="A5" s="19" t="s">
        <v>39</v>
      </c>
    </row>
    <row r="6" spans="1:64" ht="16.5" thickBot="1" x14ac:dyDescent="0.3">
      <c r="V6" s="21" t="s">
        <v>38</v>
      </c>
    </row>
    <row r="7" spans="1:64" ht="16.5" thickBot="1" x14ac:dyDescent="0.3">
      <c r="A7" s="54" t="s">
        <v>40</v>
      </c>
      <c r="B7" s="57" t="s">
        <v>96</v>
      </c>
      <c r="C7" s="57"/>
      <c r="D7" s="57"/>
      <c r="E7" s="57" t="s">
        <v>97</v>
      </c>
      <c r="F7" s="57"/>
      <c r="G7" s="57"/>
      <c r="H7" s="57" t="s">
        <v>98</v>
      </c>
      <c r="I7" s="57"/>
      <c r="J7" s="57"/>
      <c r="K7" s="57" t="s">
        <v>99</v>
      </c>
      <c r="L7" s="57"/>
      <c r="M7" s="57"/>
      <c r="N7" s="57" t="s">
        <v>100</v>
      </c>
      <c r="O7" s="57"/>
      <c r="P7" s="57"/>
      <c r="Q7" s="57" t="s">
        <v>101</v>
      </c>
      <c r="R7" s="57"/>
      <c r="S7" s="57"/>
      <c r="T7" s="57" t="s">
        <v>27</v>
      </c>
      <c r="U7" s="57"/>
      <c r="V7" s="57"/>
    </row>
    <row r="8" spans="1:64" x14ac:dyDescent="0.25">
      <c r="A8" s="55"/>
      <c r="B8" s="38" t="s">
        <v>1</v>
      </c>
      <c r="C8" s="38" t="s">
        <v>28</v>
      </c>
      <c r="D8" s="38" t="s">
        <v>3</v>
      </c>
      <c r="E8" s="38" t="s">
        <v>1</v>
      </c>
      <c r="F8" s="38" t="s">
        <v>28</v>
      </c>
      <c r="G8" s="38" t="s">
        <v>3</v>
      </c>
      <c r="H8" s="38" t="s">
        <v>1</v>
      </c>
      <c r="I8" s="38" t="s">
        <v>28</v>
      </c>
      <c r="J8" s="38" t="s">
        <v>3</v>
      </c>
      <c r="K8" s="38" t="s">
        <v>1</v>
      </c>
      <c r="L8" s="38" t="s">
        <v>28</v>
      </c>
      <c r="M8" s="38" t="s">
        <v>3</v>
      </c>
      <c r="N8" s="38" t="s">
        <v>1</v>
      </c>
      <c r="O8" s="38" t="s">
        <v>28</v>
      </c>
      <c r="P8" s="38" t="s">
        <v>3</v>
      </c>
      <c r="Q8" s="38" t="s">
        <v>1</v>
      </c>
      <c r="R8" s="38" t="s">
        <v>28</v>
      </c>
      <c r="S8" s="38" t="s">
        <v>3</v>
      </c>
      <c r="T8" s="38" t="s">
        <v>1</v>
      </c>
      <c r="U8" s="38" t="s">
        <v>28</v>
      </c>
      <c r="V8" s="38" t="s">
        <v>3</v>
      </c>
    </row>
    <row r="9" spans="1:64" s="62" customFormat="1" x14ac:dyDescent="0.25">
      <c r="A9" s="23" t="s">
        <v>4</v>
      </c>
      <c r="B9" s="60">
        <v>60220</v>
      </c>
      <c r="C9" s="60">
        <v>58922</v>
      </c>
      <c r="D9" s="60">
        <v>119142</v>
      </c>
      <c r="E9" s="60">
        <v>60733</v>
      </c>
      <c r="F9" s="60">
        <v>58321</v>
      </c>
      <c r="G9" s="60">
        <v>119054</v>
      </c>
      <c r="H9" s="60">
        <v>59991</v>
      </c>
      <c r="I9" s="60">
        <v>58716</v>
      </c>
      <c r="J9" s="60">
        <v>118707</v>
      </c>
      <c r="K9" s="60">
        <v>59787</v>
      </c>
      <c r="L9" s="60">
        <v>58080</v>
      </c>
      <c r="M9" s="60">
        <v>117867</v>
      </c>
      <c r="N9" s="60">
        <v>59039</v>
      </c>
      <c r="O9" s="60">
        <v>57634</v>
      </c>
      <c r="P9" s="60">
        <v>116673</v>
      </c>
      <c r="Q9" s="60">
        <v>60031</v>
      </c>
      <c r="R9" s="60">
        <v>58136</v>
      </c>
      <c r="S9" s="60">
        <v>118167</v>
      </c>
      <c r="T9" s="60">
        <f>B9+E9+H9+K9+N9+Q9</f>
        <v>359801</v>
      </c>
      <c r="U9" s="60">
        <f>C9+F9+I9+L9+O9+R9</f>
        <v>349809</v>
      </c>
      <c r="V9" s="60">
        <f>D9+G9+J9+M9+P9+S9</f>
        <v>709610</v>
      </c>
      <c r="AS9" s="63"/>
      <c r="AT9" s="63"/>
      <c r="AX9" s="63"/>
      <c r="AY9" s="63"/>
      <c r="AZ9" s="63"/>
      <c r="BD9" s="63"/>
      <c r="BE9" s="63"/>
      <c r="BF9" s="63"/>
      <c r="BJ9" s="63"/>
      <c r="BK9" s="63"/>
      <c r="BL9" s="63"/>
    </row>
    <row r="10" spans="1:64" x14ac:dyDescent="0.25">
      <c r="A10" s="26" t="s">
        <v>41</v>
      </c>
      <c r="B10" s="39">
        <v>919</v>
      </c>
      <c r="C10" s="39">
        <v>859</v>
      </c>
      <c r="D10" s="39">
        <v>1778</v>
      </c>
      <c r="E10" s="39">
        <v>932</v>
      </c>
      <c r="F10" s="39">
        <v>907</v>
      </c>
      <c r="G10" s="39">
        <v>1839</v>
      </c>
      <c r="H10" s="39">
        <v>919</v>
      </c>
      <c r="I10" s="39">
        <v>932</v>
      </c>
      <c r="J10" s="39">
        <v>1851</v>
      </c>
      <c r="K10" s="39">
        <v>933</v>
      </c>
      <c r="L10" s="39">
        <v>804</v>
      </c>
      <c r="M10" s="39">
        <v>1737</v>
      </c>
      <c r="N10" s="39">
        <v>862</v>
      </c>
      <c r="O10" s="39">
        <v>876</v>
      </c>
      <c r="P10" s="39">
        <v>1738</v>
      </c>
      <c r="Q10" s="39">
        <v>884</v>
      </c>
      <c r="R10" s="39">
        <v>831</v>
      </c>
      <c r="S10" s="39">
        <v>1715</v>
      </c>
      <c r="T10" s="61">
        <f t="shared" ref="T10:T55" si="0">B10+E10+H10+K10+N10+Q10</f>
        <v>5449</v>
      </c>
      <c r="U10" s="61">
        <f t="shared" ref="U10:U55" si="1">C10+F10+I10+L10+O10+R10</f>
        <v>5209</v>
      </c>
      <c r="V10" s="61">
        <f t="shared" ref="V10:V55" si="2">D10+G10+J10+M10+P10+S10</f>
        <v>10658</v>
      </c>
      <c r="AS10" s="18"/>
      <c r="AT10" s="18"/>
      <c r="AU10" s="20"/>
      <c r="AV10" s="20"/>
      <c r="AX10" s="18"/>
      <c r="AY10" s="18"/>
      <c r="AZ10" s="18"/>
      <c r="BA10" s="20"/>
      <c r="BB10" s="20"/>
      <c r="BD10" s="18"/>
      <c r="BE10" s="18"/>
      <c r="BF10" s="18"/>
      <c r="BJ10" s="18"/>
      <c r="BK10" s="18"/>
      <c r="BL10" s="18"/>
    </row>
    <row r="11" spans="1:64" x14ac:dyDescent="0.25">
      <c r="A11" s="26" t="s">
        <v>42</v>
      </c>
      <c r="B11" s="39">
        <v>1034</v>
      </c>
      <c r="C11" s="39">
        <v>971</v>
      </c>
      <c r="D11" s="39">
        <v>2005</v>
      </c>
      <c r="E11" s="39">
        <v>1040</v>
      </c>
      <c r="F11" s="39">
        <v>961</v>
      </c>
      <c r="G11" s="39">
        <v>2001</v>
      </c>
      <c r="H11" s="39">
        <v>927</v>
      </c>
      <c r="I11" s="39">
        <v>1031</v>
      </c>
      <c r="J11" s="39">
        <v>1958</v>
      </c>
      <c r="K11" s="39">
        <v>1035</v>
      </c>
      <c r="L11" s="39">
        <v>1031</v>
      </c>
      <c r="M11" s="39">
        <v>2066</v>
      </c>
      <c r="N11" s="39">
        <v>1015</v>
      </c>
      <c r="O11" s="39">
        <v>878</v>
      </c>
      <c r="P11" s="39">
        <v>1893</v>
      </c>
      <c r="Q11" s="39">
        <v>1055</v>
      </c>
      <c r="R11" s="39">
        <v>957</v>
      </c>
      <c r="S11" s="39">
        <v>2012</v>
      </c>
      <c r="T11" s="61">
        <f t="shared" si="0"/>
        <v>6106</v>
      </c>
      <c r="U11" s="61">
        <f t="shared" si="1"/>
        <v>5829</v>
      </c>
      <c r="V11" s="61">
        <f t="shared" si="2"/>
        <v>11935</v>
      </c>
      <c r="AS11" s="18"/>
      <c r="AT11" s="18"/>
      <c r="AU11" s="20"/>
      <c r="AV11" s="20"/>
      <c r="AX11" s="18"/>
      <c r="AY11" s="18"/>
      <c r="AZ11" s="18"/>
      <c r="BA11" s="20"/>
      <c r="BB11" s="20"/>
      <c r="BD11" s="18"/>
      <c r="BE11" s="18"/>
      <c r="BF11" s="18"/>
      <c r="BJ11" s="18"/>
      <c r="BK11" s="18"/>
      <c r="BL11" s="18"/>
    </row>
    <row r="12" spans="1:64" x14ac:dyDescent="0.25">
      <c r="A12" s="26" t="s">
        <v>43</v>
      </c>
      <c r="B12" s="39">
        <v>1877</v>
      </c>
      <c r="C12" s="39">
        <v>1844</v>
      </c>
      <c r="D12" s="39">
        <v>3721</v>
      </c>
      <c r="E12" s="39">
        <v>1804</v>
      </c>
      <c r="F12" s="39">
        <v>1802</v>
      </c>
      <c r="G12" s="39">
        <v>3606</v>
      </c>
      <c r="H12" s="39">
        <v>1925</v>
      </c>
      <c r="I12" s="39">
        <v>1848</v>
      </c>
      <c r="J12" s="39">
        <v>3773</v>
      </c>
      <c r="K12" s="39">
        <v>1946</v>
      </c>
      <c r="L12" s="39">
        <v>1840</v>
      </c>
      <c r="M12" s="39">
        <v>3786</v>
      </c>
      <c r="N12" s="39">
        <v>1847</v>
      </c>
      <c r="O12" s="39">
        <v>1790</v>
      </c>
      <c r="P12" s="39">
        <v>3637</v>
      </c>
      <c r="Q12" s="39">
        <v>1895</v>
      </c>
      <c r="R12" s="39">
        <v>1837</v>
      </c>
      <c r="S12" s="39">
        <v>3732</v>
      </c>
      <c r="T12" s="61">
        <f t="shared" si="0"/>
        <v>11294</v>
      </c>
      <c r="U12" s="61">
        <f t="shared" si="1"/>
        <v>10961</v>
      </c>
      <c r="V12" s="61">
        <f t="shared" si="2"/>
        <v>22255</v>
      </c>
      <c r="AS12" s="18"/>
      <c r="AT12" s="18"/>
      <c r="AU12" s="20"/>
      <c r="AV12" s="20"/>
      <c r="AX12" s="18"/>
      <c r="AY12" s="18"/>
      <c r="AZ12" s="18"/>
      <c r="BA12" s="20"/>
      <c r="BB12" s="20"/>
      <c r="BD12" s="18"/>
      <c r="BE12" s="18"/>
      <c r="BF12" s="18"/>
      <c r="BJ12" s="18"/>
      <c r="BK12" s="18"/>
      <c r="BL12" s="18"/>
    </row>
    <row r="13" spans="1:64" x14ac:dyDescent="0.25">
      <c r="A13" s="26" t="s">
        <v>44</v>
      </c>
      <c r="B13" s="39">
        <v>684</v>
      </c>
      <c r="C13" s="39">
        <v>717</v>
      </c>
      <c r="D13" s="39">
        <v>1401</v>
      </c>
      <c r="E13" s="39">
        <v>735</v>
      </c>
      <c r="F13" s="39">
        <v>692</v>
      </c>
      <c r="G13" s="39">
        <v>1427</v>
      </c>
      <c r="H13" s="39">
        <v>734</v>
      </c>
      <c r="I13" s="39">
        <v>663</v>
      </c>
      <c r="J13" s="39">
        <v>1397</v>
      </c>
      <c r="K13" s="39">
        <v>701</v>
      </c>
      <c r="L13" s="39">
        <v>742</v>
      </c>
      <c r="M13" s="39">
        <v>1443</v>
      </c>
      <c r="N13" s="39">
        <v>695</v>
      </c>
      <c r="O13" s="39">
        <v>710</v>
      </c>
      <c r="P13" s="39">
        <v>1405</v>
      </c>
      <c r="Q13" s="39">
        <v>689</v>
      </c>
      <c r="R13" s="39">
        <v>679</v>
      </c>
      <c r="S13" s="39">
        <v>1368</v>
      </c>
      <c r="T13" s="61">
        <f t="shared" si="0"/>
        <v>4238</v>
      </c>
      <c r="U13" s="61">
        <f t="shared" si="1"/>
        <v>4203</v>
      </c>
      <c r="V13" s="61">
        <f t="shared" si="2"/>
        <v>8441</v>
      </c>
      <c r="AS13" s="18"/>
      <c r="AT13" s="18"/>
      <c r="AU13" s="20"/>
      <c r="AV13" s="20"/>
      <c r="AX13" s="18"/>
      <c r="AY13" s="18"/>
      <c r="AZ13" s="18"/>
      <c r="BA13" s="20"/>
      <c r="BB13" s="20"/>
      <c r="BD13" s="18"/>
      <c r="BE13" s="18"/>
      <c r="BF13" s="18"/>
      <c r="BJ13" s="18"/>
      <c r="BK13" s="18"/>
      <c r="BL13" s="18"/>
    </row>
    <row r="14" spans="1:64" x14ac:dyDescent="0.25">
      <c r="A14" s="26" t="s">
        <v>45</v>
      </c>
      <c r="B14" s="39">
        <v>1038</v>
      </c>
      <c r="C14" s="39">
        <v>1015</v>
      </c>
      <c r="D14" s="39">
        <v>2053</v>
      </c>
      <c r="E14" s="39">
        <v>1061</v>
      </c>
      <c r="F14" s="39">
        <v>992</v>
      </c>
      <c r="G14" s="39">
        <v>2053</v>
      </c>
      <c r="H14" s="39">
        <v>1049</v>
      </c>
      <c r="I14" s="39">
        <v>948</v>
      </c>
      <c r="J14" s="39">
        <v>1997</v>
      </c>
      <c r="K14" s="39">
        <v>1012</v>
      </c>
      <c r="L14" s="39">
        <v>1016</v>
      </c>
      <c r="M14" s="39">
        <v>2028</v>
      </c>
      <c r="N14" s="39">
        <v>1035</v>
      </c>
      <c r="O14" s="39">
        <v>984</v>
      </c>
      <c r="P14" s="39">
        <v>2019</v>
      </c>
      <c r="Q14" s="39">
        <v>1015</v>
      </c>
      <c r="R14" s="39">
        <v>975</v>
      </c>
      <c r="S14" s="39">
        <v>1990</v>
      </c>
      <c r="T14" s="61">
        <f t="shared" si="0"/>
        <v>6210</v>
      </c>
      <c r="U14" s="61">
        <f t="shared" si="1"/>
        <v>5930</v>
      </c>
      <c r="V14" s="61">
        <f t="shared" si="2"/>
        <v>12140</v>
      </c>
      <c r="AS14" s="18"/>
      <c r="AT14" s="18"/>
      <c r="AU14" s="20"/>
      <c r="AV14" s="20"/>
      <c r="AX14" s="18"/>
      <c r="AY14" s="18"/>
      <c r="AZ14" s="18"/>
      <c r="BA14" s="20"/>
      <c r="BB14" s="20"/>
      <c r="BD14" s="18"/>
      <c r="BE14" s="18"/>
      <c r="BF14" s="18"/>
      <c r="BJ14" s="18"/>
      <c r="BK14" s="18"/>
      <c r="BL14" s="18"/>
    </row>
    <row r="15" spans="1:64" x14ac:dyDescent="0.25">
      <c r="A15" s="26" t="s">
        <v>46</v>
      </c>
      <c r="B15" s="39">
        <v>35</v>
      </c>
      <c r="C15" s="39">
        <v>50</v>
      </c>
      <c r="D15" s="39">
        <v>85</v>
      </c>
      <c r="E15" s="39">
        <v>60</v>
      </c>
      <c r="F15" s="39">
        <v>66</v>
      </c>
      <c r="G15" s="39">
        <v>126</v>
      </c>
      <c r="H15" s="39">
        <v>55</v>
      </c>
      <c r="I15" s="39">
        <v>55</v>
      </c>
      <c r="J15" s="39">
        <v>110</v>
      </c>
      <c r="K15" s="39">
        <v>56</v>
      </c>
      <c r="L15" s="39">
        <v>54</v>
      </c>
      <c r="M15" s="39">
        <v>110</v>
      </c>
      <c r="N15" s="39">
        <v>55</v>
      </c>
      <c r="O15" s="39">
        <v>59</v>
      </c>
      <c r="P15" s="39">
        <v>114</v>
      </c>
      <c r="Q15" s="39">
        <v>64</v>
      </c>
      <c r="R15" s="39">
        <v>53</v>
      </c>
      <c r="S15" s="39">
        <v>117</v>
      </c>
      <c r="T15" s="61">
        <f t="shared" si="0"/>
        <v>325</v>
      </c>
      <c r="U15" s="61">
        <f t="shared" si="1"/>
        <v>337</v>
      </c>
      <c r="V15" s="61">
        <f t="shared" si="2"/>
        <v>662</v>
      </c>
      <c r="AS15" s="18"/>
      <c r="AT15" s="18"/>
      <c r="AU15" s="20"/>
      <c r="AV15" s="20"/>
      <c r="AX15" s="18"/>
      <c r="AY15" s="18"/>
      <c r="AZ15" s="18"/>
      <c r="BA15" s="20"/>
      <c r="BB15" s="20"/>
      <c r="BD15" s="18"/>
      <c r="BE15" s="18"/>
      <c r="BF15" s="18"/>
      <c r="BJ15" s="18"/>
      <c r="BK15" s="18"/>
      <c r="BL15" s="18"/>
    </row>
    <row r="16" spans="1:64" x14ac:dyDescent="0.25">
      <c r="A16" s="26" t="s">
        <v>47</v>
      </c>
      <c r="B16" s="39">
        <v>4814</v>
      </c>
      <c r="C16" s="39">
        <v>4764</v>
      </c>
      <c r="D16" s="39">
        <v>9578</v>
      </c>
      <c r="E16" s="39">
        <v>4963</v>
      </c>
      <c r="F16" s="39">
        <v>4616</v>
      </c>
      <c r="G16" s="39">
        <v>9579</v>
      </c>
      <c r="H16" s="39">
        <v>4783</v>
      </c>
      <c r="I16" s="39">
        <v>4852</v>
      </c>
      <c r="J16" s="39">
        <v>9635</v>
      </c>
      <c r="K16" s="39">
        <v>4846</v>
      </c>
      <c r="L16" s="39">
        <v>4702</v>
      </c>
      <c r="M16" s="39">
        <v>9548</v>
      </c>
      <c r="N16" s="39">
        <v>4956</v>
      </c>
      <c r="O16" s="39">
        <v>4735</v>
      </c>
      <c r="P16" s="39">
        <v>9691</v>
      </c>
      <c r="Q16" s="39">
        <v>4986</v>
      </c>
      <c r="R16" s="39">
        <v>4706</v>
      </c>
      <c r="S16" s="39">
        <v>9692</v>
      </c>
      <c r="T16" s="61">
        <f t="shared" si="0"/>
        <v>29348</v>
      </c>
      <c r="U16" s="61">
        <f t="shared" si="1"/>
        <v>28375</v>
      </c>
      <c r="V16" s="61">
        <f t="shared" si="2"/>
        <v>57723</v>
      </c>
      <c r="AS16" s="18"/>
      <c r="AT16" s="18"/>
      <c r="AU16" s="20"/>
      <c r="AV16" s="20"/>
      <c r="AX16" s="18"/>
      <c r="AY16" s="18"/>
      <c r="AZ16" s="18"/>
      <c r="BA16" s="20"/>
      <c r="BB16" s="20"/>
      <c r="BD16" s="18"/>
      <c r="BE16" s="18"/>
      <c r="BF16" s="18"/>
      <c r="BJ16" s="18"/>
      <c r="BK16" s="18"/>
      <c r="BL16" s="18"/>
    </row>
    <row r="17" spans="1:64" x14ac:dyDescent="0.25">
      <c r="A17" s="26" t="s">
        <v>48</v>
      </c>
      <c r="B17" s="39">
        <v>442</v>
      </c>
      <c r="C17" s="39">
        <v>423</v>
      </c>
      <c r="D17" s="39">
        <v>865</v>
      </c>
      <c r="E17" s="39">
        <v>405</v>
      </c>
      <c r="F17" s="39">
        <v>410</v>
      </c>
      <c r="G17" s="39">
        <v>815</v>
      </c>
      <c r="H17" s="39">
        <v>401</v>
      </c>
      <c r="I17" s="39">
        <v>428</v>
      </c>
      <c r="J17" s="39">
        <v>829</v>
      </c>
      <c r="K17" s="39">
        <v>428</v>
      </c>
      <c r="L17" s="39">
        <v>393</v>
      </c>
      <c r="M17" s="39">
        <v>821</v>
      </c>
      <c r="N17" s="39">
        <v>377</v>
      </c>
      <c r="O17" s="39">
        <v>350</v>
      </c>
      <c r="P17" s="39">
        <v>727</v>
      </c>
      <c r="Q17" s="39">
        <v>380</v>
      </c>
      <c r="R17" s="39">
        <v>357</v>
      </c>
      <c r="S17" s="39">
        <v>737</v>
      </c>
      <c r="T17" s="61">
        <f t="shared" si="0"/>
        <v>2433</v>
      </c>
      <c r="U17" s="61">
        <f t="shared" si="1"/>
        <v>2361</v>
      </c>
      <c r="V17" s="61">
        <f t="shared" si="2"/>
        <v>4794</v>
      </c>
      <c r="AS17" s="18"/>
      <c r="AT17" s="18"/>
      <c r="AU17" s="20"/>
      <c r="AV17" s="20"/>
      <c r="AX17" s="18"/>
      <c r="AY17" s="18"/>
      <c r="AZ17" s="18"/>
      <c r="BA17" s="20"/>
      <c r="BB17" s="20"/>
      <c r="BD17" s="18"/>
      <c r="BE17" s="18"/>
      <c r="BF17" s="18"/>
      <c r="BJ17" s="18"/>
      <c r="BK17" s="18"/>
      <c r="BL17" s="18"/>
    </row>
    <row r="18" spans="1:64" x14ac:dyDescent="0.25">
      <c r="A18" s="26" t="s">
        <v>49</v>
      </c>
      <c r="B18" s="39">
        <v>874</v>
      </c>
      <c r="C18" s="39">
        <v>903</v>
      </c>
      <c r="D18" s="39">
        <v>1777</v>
      </c>
      <c r="E18" s="39">
        <v>900</v>
      </c>
      <c r="F18" s="39">
        <v>873</v>
      </c>
      <c r="G18" s="39">
        <v>1773</v>
      </c>
      <c r="H18" s="39">
        <v>868</v>
      </c>
      <c r="I18" s="39">
        <v>903</v>
      </c>
      <c r="J18" s="39">
        <v>1771</v>
      </c>
      <c r="K18" s="39">
        <v>869</v>
      </c>
      <c r="L18" s="39">
        <v>832</v>
      </c>
      <c r="M18" s="39">
        <v>1701</v>
      </c>
      <c r="N18" s="39">
        <v>844</v>
      </c>
      <c r="O18" s="39">
        <v>856</v>
      </c>
      <c r="P18" s="39">
        <v>1700</v>
      </c>
      <c r="Q18" s="39">
        <v>918</v>
      </c>
      <c r="R18" s="39">
        <v>888</v>
      </c>
      <c r="S18" s="39">
        <v>1806</v>
      </c>
      <c r="T18" s="61">
        <f t="shared" si="0"/>
        <v>5273</v>
      </c>
      <c r="U18" s="61">
        <f t="shared" si="1"/>
        <v>5255</v>
      </c>
      <c r="V18" s="61">
        <f t="shared" si="2"/>
        <v>10528</v>
      </c>
      <c r="AS18" s="18"/>
      <c r="AT18" s="18"/>
      <c r="AU18" s="20"/>
      <c r="AV18" s="20"/>
      <c r="AX18" s="18"/>
      <c r="AY18" s="18"/>
      <c r="AZ18" s="18"/>
      <c r="BA18" s="20"/>
      <c r="BB18" s="20"/>
      <c r="BD18" s="18"/>
      <c r="BE18" s="18"/>
      <c r="BF18" s="18"/>
      <c r="BJ18" s="18"/>
      <c r="BK18" s="18"/>
      <c r="BL18" s="18"/>
    </row>
    <row r="19" spans="1:64" x14ac:dyDescent="0.25">
      <c r="A19" s="26" t="s">
        <v>50</v>
      </c>
      <c r="B19" s="39">
        <v>116</v>
      </c>
      <c r="C19" s="39">
        <v>136</v>
      </c>
      <c r="D19" s="39">
        <v>252</v>
      </c>
      <c r="E19" s="39">
        <v>123</v>
      </c>
      <c r="F19" s="39">
        <v>119</v>
      </c>
      <c r="G19" s="39">
        <v>242</v>
      </c>
      <c r="H19" s="39">
        <v>143</v>
      </c>
      <c r="I19" s="39">
        <v>126</v>
      </c>
      <c r="J19" s="39">
        <v>269</v>
      </c>
      <c r="K19" s="39">
        <v>125</v>
      </c>
      <c r="L19" s="39">
        <v>125</v>
      </c>
      <c r="M19" s="39">
        <v>250</v>
      </c>
      <c r="N19" s="39">
        <v>126</v>
      </c>
      <c r="O19" s="39">
        <v>118</v>
      </c>
      <c r="P19" s="39">
        <v>244</v>
      </c>
      <c r="Q19" s="39">
        <v>141</v>
      </c>
      <c r="R19" s="39">
        <v>112</v>
      </c>
      <c r="S19" s="39">
        <v>253</v>
      </c>
      <c r="T19" s="61">
        <f t="shared" si="0"/>
        <v>774</v>
      </c>
      <c r="U19" s="61">
        <f t="shared" si="1"/>
        <v>736</v>
      </c>
      <c r="V19" s="61">
        <f t="shared" si="2"/>
        <v>1510</v>
      </c>
      <c r="AS19" s="18"/>
      <c r="AT19" s="18"/>
      <c r="AU19" s="20"/>
      <c r="AV19" s="20"/>
      <c r="AX19" s="18"/>
      <c r="AY19" s="18"/>
      <c r="AZ19" s="18"/>
      <c r="BA19" s="20"/>
      <c r="BB19" s="20"/>
      <c r="BD19" s="18"/>
      <c r="BE19" s="18"/>
      <c r="BF19" s="18"/>
      <c r="BJ19" s="18"/>
      <c r="BK19" s="18"/>
      <c r="BL19" s="18"/>
    </row>
    <row r="20" spans="1:64" x14ac:dyDescent="0.25">
      <c r="A20" s="26" t="s">
        <v>51</v>
      </c>
      <c r="B20" s="39">
        <v>927</v>
      </c>
      <c r="C20" s="39">
        <v>860</v>
      </c>
      <c r="D20" s="39">
        <v>1787</v>
      </c>
      <c r="E20" s="39">
        <v>1006</v>
      </c>
      <c r="F20" s="39">
        <v>881</v>
      </c>
      <c r="G20" s="39">
        <v>1887</v>
      </c>
      <c r="H20" s="39">
        <v>869</v>
      </c>
      <c r="I20" s="39">
        <v>943</v>
      </c>
      <c r="J20" s="39">
        <v>1812</v>
      </c>
      <c r="K20" s="39">
        <v>961</v>
      </c>
      <c r="L20" s="39">
        <v>922</v>
      </c>
      <c r="M20" s="39">
        <v>1883</v>
      </c>
      <c r="N20" s="39">
        <v>929</v>
      </c>
      <c r="O20" s="39">
        <v>959</v>
      </c>
      <c r="P20" s="39">
        <v>1888</v>
      </c>
      <c r="Q20" s="39">
        <v>943</v>
      </c>
      <c r="R20" s="39">
        <v>907</v>
      </c>
      <c r="S20" s="39">
        <v>1850</v>
      </c>
      <c r="T20" s="61">
        <f t="shared" si="0"/>
        <v>5635</v>
      </c>
      <c r="U20" s="61">
        <f t="shared" si="1"/>
        <v>5472</v>
      </c>
      <c r="V20" s="61">
        <f t="shared" si="2"/>
        <v>11107</v>
      </c>
      <c r="AS20" s="18"/>
      <c r="AT20" s="18"/>
      <c r="AU20" s="20"/>
      <c r="AV20" s="20"/>
      <c r="AX20" s="18"/>
      <c r="AY20" s="18"/>
      <c r="AZ20" s="18"/>
      <c r="BA20" s="20"/>
      <c r="BB20" s="20"/>
      <c r="BD20" s="18"/>
      <c r="BE20" s="18"/>
      <c r="BF20" s="18"/>
      <c r="BJ20" s="18"/>
      <c r="BK20" s="18"/>
      <c r="BL20" s="18"/>
    </row>
    <row r="21" spans="1:64" x14ac:dyDescent="0.25">
      <c r="A21" s="26" t="s">
        <v>52</v>
      </c>
      <c r="B21" s="39">
        <v>349</v>
      </c>
      <c r="C21" s="39">
        <v>305</v>
      </c>
      <c r="D21" s="39">
        <v>654</v>
      </c>
      <c r="E21" s="39">
        <v>302</v>
      </c>
      <c r="F21" s="39">
        <v>284</v>
      </c>
      <c r="G21" s="39">
        <v>586</v>
      </c>
      <c r="H21" s="39">
        <v>294</v>
      </c>
      <c r="I21" s="39">
        <v>315</v>
      </c>
      <c r="J21" s="39">
        <v>609</v>
      </c>
      <c r="K21" s="39">
        <v>324</v>
      </c>
      <c r="L21" s="39">
        <v>285</v>
      </c>
      <c r="M21" s="39">
        <v>609</v>
      </c>
      <c r="N21" s="39">
        <v>320</v>
      </c>
      <c r="O21" s="39">
        <v>280</v>
      </c>
      <c r="P21" s="39">
        <v>600</v>
      </c>
      <c r="Q21" s="39">
        <v>326</v>
      </c>
      <c r="R21" s="39">
        <v>278</v>
      </c>
      <c r="S21" s="39">
        <v>604</v>
      </c>
      <c r="T21" s="61">
        <f t="shared" si="0"/>
        <v>1915</v>
      </c>
      <c r="U21" s="61">
        <f t="shared" si="1"/>
        <v>1747</v>
      </c>
      <c r="V21" s="61">
        <f t="shared" si="2"/>
        <v>3662</v>
      </c>
      <c r="AS21" s="18"/>
      <c r="AT21" s="18"/>
      <c r="AU21" s="20"/>
      <c r="AV21" s="20"/>
      <c r="AX21" s="18"/>
      <c r="AY21" s="18"/>
      <c r="AZ21" s="18"/>
      <c r="BA21" s="20"/>
      <c r="BB21" s="20"/>
      <c r="BD21" s="18"/>
      <c r="BE21" s="18"/>
      <c r="BF21" s="18"/>
      <c r="BJ21" s="18"/>
      <c r="BK21" s="18"/>
      <c r="BL21" s="18"/>
    </row>
    <row r="22" spans="1:64" x14ac:dyDescent="0.25">
      <c r="A22" s="26" t="s">
        <v>53</v>
      </c>
      <c r="B22" s="39">
        <v>305</v>
      </c>
      <c r="C22" s="39">
        <v>302</v>
      </c>
      <c r="D22" s="39">
        <v>607</v>
      </c>
      <c r="E22" s="39">
        <v>301</v>
      </c>
      <c r="F22" s="39">
        <v>323</v>
      </c>
      <c r="G22" s="39">
        <v>624</v>
      </c>
      <c r="H22" s="39">
        <v>327</v>
      </c>
      <c r="I22" s="39">
        <v>274</v>
      </c>
      <c r="J22" s="39">
        <v>601</v>
      </c>
      <c r="K22" s="39">
        <v>329</v>
      </c>
      <c r="L22" s="39">
        <v>285</v>
      </c>
      <c r="M22" s="39">
        <v>614</v>
      </c>
      <c r="N22" s="39">
        <v>299</v>
      </c>
      <c r="O22" s="39">
        <v>300</v>
      </c>
      <c r="P22" s="39">
        <v>599</v>
      </c>
      <c r="Q22" s="39">
        <v>302</v>
      </c>
      <c r="R22" s="39">
        <v>278</v>
      </c>
      <c r="S22" s="39">
        <v>580</v>
      </c>
      <c r="T22" s="61">
        <f t="shared" si="0"/>
        <v>1863</v>
      </c>
      <c r="U22" s="61">
        <f t="shared" si="1"/>
        <v>1762</v>
      </c>
      <c r="V22" s="61">
        <f t="shared" si="2"/>
        <v>3625</v>
      </c>
      <c r="AS22" s="18"/>
      <c r="AT22" s="18"/>
      <c r="AU22" s="20"/>
      <c r="AV22" s="20"/>
      <c r="AX22" s="18"/>
      <c r="AY22" s="18"/>
      <c r="AZ22" s="18"/>
      <c r="BA22" s="20"/>
      <c r="BB22" s="20"/>
      <c r="BD22" s="18"/>
      <c r="BE22" s="18"/>
      <c r="BF22" s="18"/>
      <c r="BJ22" s="18"/>
      <c r="BK22" s="18"/>
      <c r="BL22" s="18"/>
    </row>
    <row r="23" spans="1:64" x14ac:dyDescent="0.25">
      <c r="A23" s="26" t="s">
        <v>54</v>
      </c>
      <c r="B23" s="39">
        <v>1883</v>
      </c>
      <c r="C23" s="39">
        <v>1810</v>
      </c>
      <c r="D23" s="39">
        <v>3693</v>
      </c>
      <c r="E23" s="39">
        <v>1828</v>
      </c>
      <c r="F23" s="39">
        <v>1722</v>
      </c>
      <c r="G23" s="39">
        <v>3550</v>
      </c>
      <c r="H23" s="39">
        <v>1747</v>
      </c>
      <c r="I23" s="39">
        <v>1738</v>
      </c>
      <c r="J23" s="39">
        <v>3485</v>
      </c>
      <c r="K23" s="39">
        <v>1765</v>
      </c>
      <c r="L23" s="39">
        <v>1795</v>
      </c>
      <c r="M23" s="39">
        <v>3560</v>
      </c>
      <c r="N23" s="39">
        <v>1756</v>
      </c>
      <c r="O23" s="39">
        <v>1720</v>
      </c>
      <c r="P23" s="39">
        <v>3476</v>
      </c>
      <c r="Q23" s="39">
        <v>1746</v>
      </c>
      <c r="R23" s="39">
        <v>1721</v>
      </c>
      <c r="S23" s="39">
        <v>3467</v>
      </c>
      <c r="T23" s="61">
        <f t="shared" si="0"/>
        <v>10725</v>
      </c>
      <c r="U23" s="61">
        <f t="shared" si="1"/>
        <v>10506</v>
      </c>
      <c r="V23" s="61">
        <f t="shared" si="2"/>
        <v>21231</v>
      </c>
      <c r="AS23" s="18"/>
      <c r="AT23" s="18"/>
      <c r="AU23" s="20"/>
      <c r="AV23" s="20"/>
      <c r="AX23" s="18"/>
      <c r="AY23" s="18"/>
      <c r="AZ23" s="18"/>
      <c r="BA23" s="20"/>
      <c r="BB23" s="20"/>
      <c r="BD23" s="18"/>
      <c r="BE23" s="18"/>
      <c r="BF23" s="18"/>
      <c r="BJ23" s="18"/>
      <c r="BK23" s="18"/>
      <c r="BL23" s="18"/>
    </row>
    <row r="24" spans="1:64" x14ac:dyDescent="0.25">
      <c r="A24" s="26" t="s">
        <v>55</v>
      </c>
      <c r="B24" s="39">
        <v>1852</v>
      </c>
      <c r="C24" s="39">
        <v>1800</v>
      </c>
      <c r="D24" s="39">
        <v>3652</v>
      </c>
      <c r="E24" s="39">
        <v>1845</v>
      </c>
      <c r="F24" s="39">
        <v>1827</v>
      </c>
      <c r="G24" s="39">
        <v>3672</v>
      </c>
      <c r="H24" s="39">
        <v>1888</v>
      </c>
      <c r="I24" s="39">
        <v>1852</v>
      </c>
      <c r="J24" s="39">
        <v>3740</v>
      </c>
      <c r="K24" s="39">
        <v>1805</v>
      </c>
      <c r="L24" s="39">
        <v>1819</v>
      </c>
      <c r="M24" s="39">
        <v>3624</v>
      </c>
      <c r="N24" s="39">
        <v>1702</v>
      </c>
      <c r="O24" s="39">
        <v>1814</v>
      </c>
      <c r="P24" s="39">
        <v>3516</v>
      </c>
      <c r="Q24" s="39">
        <v>1795</v>
      </c>
      <c r="R24" s="39">
        <v>1798</v>
      </c>
      <c r="S24" s="39">
        <v>3593</v>
      </c>
      <c r="T24" s="61">
        <f t="shared" si="0"/>
        <v>10887</v>
      </c>
      <c r="U24" s="61">
        <f t="shared" si="1"/>
        <v>10910</v>
      </c>
      <c r="V24" s="61">
        <f t="shared" si="2"/>
        <v>21797</v>
      </c>
      <c r="AS24" s="18"/>
      <c r="AT24" s="18"/>
      <c r="AU24" s="20"/>
      <c r="AV24" s="20"/>
      <c r="AX24" s="18"/>
      <c r="AY24" s="18"/>
      <c r="AZ24" s="18"/>
      <c r="BA24" s="20"/>
      <c r="BB24" s="20"/>
      <c r="BD24" s="18"/>
      <c r="BE24" s="18"/>
      <c r="BF24" s="18"/>
      <c r="BJ24" s="18"/>
      <c r="BK24" s="18"/>
      <c r="BL24" s="18"/>
    </row>
    <row r="25" spans="1:64" x14ac:dyDescent="0.25">
      <c r="A25" s="26" t="s">
        <v>56</v>
      </c>
      <c r="B25" s="39">
        <v>199</v>
      </c>
      <c r="C25" s="39">
        <v>204</v>
      </c>
      <c r="D25" s="39">
        <v>403</v>
      </c>
      <c r="E25" s="39">
        <v>221</v>
      </c>
      <c r="F25" s="39">
        <v>203</v>
      </c>
      <c r="G25" s="39">
        <v>424</v>
      </c>
      <c r="H25" s="39">
        <v>208</v>
      </c>
      <c r="I25" s="39">
        <v>195</v>
      </c>
      <c r="J25" s="39">
        <v>403</v>
      </c>
      <c r="K25" s="39">
        <v>210</v>
      </c>
      <c r="L25" s="39">
        <v>200</v>
      </c>
      <c r="M25" s="39">
        <v>410</v>
      </c>
      <c r="N25" s="39">
        <v>189</v>
      </c>
      <c r="O25" s="39">
        <v>198</v>
      </c>
      <c r="P25" s="39">
        <v>387</v>
      </c>
      <c r="Q25" s="39">
        <v>192</v>
      </c>
      <c r="R25" s="39">
        <v>204</v>
      </c>
      <c r="S25" s="39">
        <v>396</v>
      </c>
      <c r="T25" s="61">
        <f t="shared" si="0"/>
        <v>1219</v>
      </c>
      <c r="U25" s="61">
        <f t="shared" si="1"/>
        <v>1204</v>
      </c>
      <c r="V25" s="61">
        <f t="shared" si="2"/>
        <v>2423</v>
      </c>
      <c r="AS25" s="18"/>
      <c r="AT25" s="18"/>
      <c r="AU25" s="20"/>
      <c r="AV25" s="20"/>
      <c r="AX25" s="18"/>
      <c r="AY25" s="18"/>
      <c r="AZ25" s="18"/>
      <c r="BA25" s="20"/>
      <c r="BB25" s="20"/>
      <c r="BD25" s="18"/>
      <c r="BE25" s="18"/>
      <c r="BF25" s="18"/>
      <c r="BJ25" s="18"/>
      <c r="BK25" s="18"/>
      <c r="BL25" s="18"/>
    </row>
    <row r="26" spans="1:64" x14ac:dyDescent="0.25">
      <c r="A26" s="26" t="s">
        <v>57</v>
      </c>
      <c r="B26" s="39">
        <v>5946</v>
      </c>
      <c r="C26" s="39">
        <v>5691</v>
      </c>
      <c r="D26" s="39">
        <v>11637</v>
      </c>
      <c r="E26" s="39">
        <v>5878</v>
      </c>
      <c r="F26" s="39">
        <v>5756</v>
      </c>
      <c r="G26" s="39">
        <v>11634</v>
      </c>
      <c r="H26" s="39">
        <v>5836</v>
      </c>
      <c r="I26" s="39">
        <v>5650</v>
      </c>
      <c r="J26" s="39">
        <v>11486</v>
      </c>
      <c r="K26" s="39">
        <v>5714</v>
      </c>
      <c r="L26" s="39">
        <v>5509</v>
      </c>
      <c r="M26" s="39">
        <v>11223</v>
      </c>
      <c r="N26" s="39">
        <v>5685</v>
      </c>
      <c r="O26" s="39">
        <v>5461</v>
      </c>
      <c r="P26" s="39">
        <v>11146</v>
      </c>
      <c r="Q26" s="39">
        <v>5813</v>
      </c>
      <c r="R26" s="39">
        <v>5627</v>
      </c>
      <c r="S26" s="39">
        <v>11440</v>
      </c>
      <c r="T26" s="61">
        <f t="shared" si="0"/>
        <v>34872</v>
      </c>
      <c r="U26" s="61">
        <f t="shared" si="1"/>
        <v>33694</v>
      </c>
      <c r="V26" s="61">
        <f t="shared" si="2"/>
        <v>68566</v>
      </c>
      <c r="AS26" s="18"/>
      <c r="AT26" s="18"/>
      <c r="AU26" s="20"/>
      <c r="AV26" s="20"/>
      <c r="AX26" s="18"/>
      <c r="AY26" s="18"/>
      <c r="AZ26" s="18"/>
      <c r="BA26" s="20"/>
      <c r="BB26" s="20"/>
      <c r="BD26" s="18"/>
      <c r="BE26" s="18"/>
      <c r="BF26" s="18"/>
      <c r="BJ26" s="18"/>
      <c r="BK26" s="18"/>
      <c r="BL26" s="18"/>
    </row>
    <row r="27" spans="1:64" x14ac:dyDescent="0.25">
      <c r="A27" s="26" t="s">
        <v>58</v>
      </c>
      <c r="B27" s="39">
        <v>380</v>
      </c>
      <c r="C27" s="39">
        <v>382</v>
      </c>
      <c r="D27" s="39">
        <v>762</v>
      </c>
      <c r="E27" s="39">
        <v>356</v>
      </c>
      <c r="F27" s="39">
        <v>366</v>
      </c>
      <c r="G27" s="39">
        <v>722</v>
      </c>
      <c r="H27" s="39">
        <v>386</v>
      </c>
      <c r="I27" s="39">
        <v>360</v>
      </c>
      <c r="J27" s="39">
        <v>746</v>
      </c>
      <c r="K27" s="39">
        <v>356</v>
      </c>
      <c r="L27" s="39">
        <v>357</v>
      </c>
      <c r="M27" s="39">
        <v>713</v>
      </c>
      <c r="N27" s="39">
        <v>363</v>
      </c>
      <c r="O27" s="39">
        <v>389</v>
      </c>
      <c r="P27" s="39">
        <v>752</v>
      </c>
      <c r="Q27" s="39">
        <v>352</v>
      </c>
      <c r="R27" s="39">
        <v>348</v>
      </c>
      <c r="S27" s="39">
        <v>700</v>
      </c>
      <c r="T27" s="61">
        <f t="shared" si="0"/>
        <v>2193</v>
      </c>
      <c r="U27" s="61">
        <f t="shared" si="1"/>
        <v>2202</v>
      </c>
      <c r="V27" s="61">
        <f t="shared" si="2"/>
        <v>4395</v>
      </c>
      <c r="AS27" s="18"/>
      <c r="AT27" s="18"/>
      <c r="AU27" s="20"/>
      <c r="AV27" s="20"/>
      <c r="AX27" s="18"/>
      <c r="AY27" s="18"/>
      <c r="AZ27" s="18"/>
      <c r="BA27" s="20"/>
      <c r="BB27" s="20"/>
      <c r="BD27" s="18"/>
      <c r="BE27" s="18"/>
      <c r="BF27" s="18"/>
      <c r="BJ27" s="18"/>
      <c r="BK27" s="18"/>
      <c r="BL27" s="18"/>
    </row>
    <row r="28" spans="1:64" x14ac:dyDescent="0.25">
      <c r="A28" s="26" t="s">
        <v>59</v>
      </c>
      <c r="B28" s="39">
        <v>545</v>
      </c>
      <c r="C28" s="39">
        <v>497</v>
      </c>
      <c r="D28" s="39">
        <v>1042</v>
      </c>
      <c r="E28" s="39">
        <v>515</v>
      </c>
      <c r="F28" s="39">
        <v>521</v>
      </c>
      <c r="G28" s="39">
        <v>1036</v>
      </c>
      <c r="H28" s="39">
        <v>499</v>
      </c>
      <c r="I28" s="39">
        <v>513</v>
      </c>
      <c r="J28" s="39">
        <v>1012</v>
      </c>
      <c r="K28" s="39">
        <v>510</v>
      </c>
      <c r="L28" s="39">
        <v>452</v>
      </c>
      <c r="M28" s="39">
        <v>962</v>
      </c>
      <c r="N28" s="39">
        <v>483</v>
      </c>
      <c r="O28" s="39">
        <v>519</v>
      </c>
      <c r="P28" s="39">
        <v>1002</v>
      </c>
      <c r="Q28" s="39">
        <v>459</v>
      </c>
      <c r="R28" s="39">
        <v>470</v>
      </c>
      <c r="S28" s="39">
        <v>929</v>
      </c>
      <c r="T28" s="61">
        <f t="shared" si="0"/>
        <v>3011</v>
      </c>
      <c r="U28" s="61">
        <f t="shared" si="1"/>
        <v>2972</v>
      </c>
      <c r="V28" s="61">
        <f t="shared" si="2"/>
        <v>5983</v>
      </c>
      <c r="AS28" s="18"/>
      <c r="AT28" s="18"/>
      <c r="AU28" s="20"/>
      <c r="AV28" s="20"/>
      <c r="AX28" s="18"/>
      <c r="AY28" s="18"/>
      <c r="AZ28" s="18"/>
      <c r="BA28" s="20"/>
      <c r="BB28" s="20"/>
      <c r="BD28" s="18"/>
      <c r="BE28" s="18"/>
      <c r="BF28" s="18"/>
      <c r="BJ28" s="18"/>
      <c r="BK28" s="18"/>
      <c r="BL28" s="18"/>
    </row>
    <row r="29" spans="1:64" x14ac:dyDescent="0.25">
      <c r="A29" s="26" t="s">
        <v>60</v>
      </c>
      <c r="B29" s="39">
        <v>15522</v>
      </c>
      <c r="C29" s="39">
        <v>15254</v>
      </c>
      <c r="D29" s="39">
        <v>30776</v>
      </c>
      <c r="E29" s="39">
        <v>15935</v>
      </c>
      <c r="F29" s="39">
        <v>14980</v>
      </c>
      <c r="G29" s="39">
        <v>30915</v>
      </c>
      <c r="H29" s="39">
        <v>15568</v>
      </c>
      <c r="I29" s="39">
        <v>15258</v>
      </c>
      <c r="J29" s="39">
        <v>30826</v>
      </c>
      <c r="K29" s="39">
        <v>15650</v>
      </c>
      <c r="L29" s="39">
        <v>15275</v>
      </c>
      <c r="M29" s="39">
        <v>30925</v>
      </c>
      <c r="N29" s="39">
        <v>15604</v>
      </c>
      <c r="O29" s="39">
        <v>15118</v>
      </c>
      <c r="P29" s="39">
        <v>30722</v>
      </c>
      <c r="Q29" s="39">
        <v>15848</v>
      </c>
      <c r="R29" s="39">
        <v>15397</v>
      </c>
      <c r="S29" s="39">
        <v>31245</v>
      </c>
      <c r="T29" s="61">
        <f t="shared" si="0"/>
        <v>94127</v>
      </c>
      <c r="U29" s="61">
        <f t="shared" si="1"/>
        <v>91282</v>
      </c>
      <c r="V29" s="61">
        <f t="shared" si="2"/>
        <v>185409</v>
      </c>
      <c r="AS29" s="18"/>
      <c r="AT29" s="18"/>
      <c r="AU29" s="20"/>
      <c r="AV29" s="20"/>
      <c r="AX29" s="18"/>
      <c r="AY29" s="18"/>
      <c r="AZ29" s="18"/>
      <c r="BA29" s="20"/>
      <c r="BB29" s="20"/>
      <c r="BD29" s="18"/>
      <c r="BE29" s="18"/>
      <c r="BF29" s="18"/>
      <c r="BJ29" s="18"/>
      <c r="BK29" s="18"/>
      <c r="BL29" s="18"/>
    </row>
    <row r="30" spans="1:64" x14ac:dyDescent="0.25">
      <c r="A30" s="26" t="s">
        <v>61</v>
      </c>
      <c r="B30" s="39">
        <v>486</v>
      </c>
      <c r="C30" s="39">
        <v>462</v>
      </c>
      <c r="D30" s="39">
        <v>948</v>
      </c>
      <c r="E30" s="39">
        <v>483</v>
      </c>
      <c r="F30" s="39">
        <v>496</v>
      </c>
      <c r="G30" s="39">
        <v>979</v>
      </c>
      <c r="H30" s="39">
        <v>490</v>
      </c>
      <c r="I30" s="39">
        <v>503</v>
      </c>
      <c r="J30" s="39">
        <v>993</v>
      </c>
      <c r="K30" s="39">
        <v>485</v>
      </c>
      <c r="L30" s="39">
        <v>512</v>
      </c>
      <c r="M30" s="39">
        <v>997</v>
      </c>
      <c r="N30" s="39">
        <v>546</v>
      </c>
      <c r="O30" s="39">
        <v>507</v>
      </c>
      <c r="P30" s="39">
        <v>1053</v>
      </c>
      <c r="Q30" s="39">
        <v>548</v>
      </c>
      <c r="R30" s="39">
        <v>490</v>
      </c>
      <c r="S30" s="39">
        <v>1038</v>
      </c>
      <c r="T30" s="61">
        <f t="shared" si="0"/>
        <v>3038</v>
      </c>
      <c r="U30" s="61">
        <f t="shared" si="1"/>
        <v>2970</v>
      </c>
      <c r="V30" s="61">
        <f t="shared" si="2"/>
        <v>6008</v>
      </c>
      <c r="AS30" s="18"/>
      <c r="AT30" s="18"/>
      <c r="AU30" s="20"/>
      <c r="AV30" s="20"/>
      <c r="AX30" s="18"/>
      <c r="AY30" s="18"/>
      <c r="AZ30" s="18"/>
      <c r="BA30" s="20"/>
      <c r="BB30" s="20"/>
      <c r="BD30" s="18"/>
      <c r="BE30" s="18"/>
      <c r="BF30" s="18"/>
      <c r="BJ30" s="18"/>
      <c r="BK30" s="18"/>
      <c r="BL30" s="18"/>
    </row>
    <row r="31" spans="1:64" x14ac:dyDescent="0.25">
      <c r="A31" s="26" t="s">
        <v>62</v>
      </c>
      <c r="B31" s="39">
        <v>294</v>
      </c>
      <c r="C31" s="39">
        <v>248</v>
      </c>
      <c r="D31" s="39">
        <v>542</v>
      </c>
      <c r="E31" s="39">
        <v>281</v>
      </c>
      <c r="F31" s="39">
        <v>247</v>
      </c>
      <c r="G31" s="39">
        <v>528</v>
      </c>
      <c r="H31" s="39">
        <v>259</v>
      </c>
      <c r="I31" s="39">
        <v>278</v>
      </c>
      <c r="J31" s="39">
        <v>537</v>
      </c>
      <c r="K31" s="39">
        <v>241</v>
      </c>
      <c r="L31" s="39">
        <v>250</v>
      </c>
      <c r="M31" s="39">
        <v>491</v>
      </c>
      <c r="N31" s="39">
        <v>267</v>
      </c>
      <c r="O31" s="39">
        <v>233</v>
      </c>
      <c r="P31" s="39">
        <v>500</v>
      </c>
      <c r="Q31" s="39">
        <v>244</v>
      </c>
      <c r="R31" s="39">
        <v>272</v>
      </c>
      <c r="S31" s="39">
        <v>516</v>
      </c>
      <c r="T31" s="61">
        <f t="shared" si="0"/>
        <v>1586</v>
      </c>
      <c r="U31" s="61">
        <f t="shared" si="1"/>
        <v>1528</v>
      </c>
      <c r="V31" s="61">
        <f t="shared" si="2"/>
        <v>3114</v>
      </c>
      <c r="AS31" s="18"/>
      <c r="AT31" s="18"/>
      <c r="AU31" s="20"/>
      <c r="AV31" s="20"/>
      <c r="AX31" s="18"/>
      <c r="AY31" s="18"/>
      <c r="AZ31" s="18"/>
      <c r="BA31" s="20"/>
      <c r="BB31" s="20"/>
      <c r="BD31" s="18"/>
      <c r="BE31" s="18"/>
      <c r="BF31" s="18"/>
      <c r="BJ31" s="18"/>
      <c r="BK31" s="18"/>
      <c r="BL31" s="18"/>
    </row>
    <row r="32" spans="1:64" x14ac:dyDescent="0.25">
      <c r="A32" s="26" t="s">
        <v>63</v>
      </c>
      <c r="B32" s="39">
        <v>1469</v>
      </c>
      <c r="C32" s="39">
        <v>1543</v>
      </c>
      <c r="D32" s="39">
        <v>3012</v>
      </c>
      <c r="E32" s="39">
        <v>1592</v>
      </c>
      <c r="F32" s="39">
        <v>1387</v>
      </c>
      <c r="G32" s="39">
        <v>2979</v>
      </c>
      <c r="H32" s="39">
        <v>1498</v>
      </c>
      <c r="I32" s="39">
        <v>1493</v>
      </c>
      <c r="J32" s="39">
        <v>2991</v>
      </c>
      <c r="K32" s="39">
        <v>1550</v>
      </c>
      <c r="L32" s="39">
        <v>1458</v>
      </c>
      <c r="M32" s="39">
        <v>3008</v>
      </c>
      <c r="N32" s="39">
        <v>1477</v>
      </c>
      <c r="O32" s="39">
        <v>1430</v>
      </c>
      <c r="P32" s="39">
        <v>2907</v>
      </c>
      <c r="Q32" s="39">
        <v>1496</v>
      </c>
      <c r="R32" s="39">
        <v>1549</v>
      </c>
      <c r="S32" s="39">
        <v>3045</v>
      </c>
      <c r="T32" s="61">
        <f t="shared" si="0"/>
        <v>9082</v>
      </c>
      <c r="U32" s="61">
        <f t="shared" si="1"/>
        <v>8860</v>
      </c>
      <c r="V32" s="61">
        <f t="shared" si="2"/>
        <v>17942</v>
      </c>
      <c r="AS32" s="18"/>
      <c r="AT32" s="18"/>
      <c r="AU32" s="20"/>
      <c r="AV32" s="20"/>
      <c r="AX32" s="18"/>
      <c r="AY32" s="18"/>
      <c r="AZ32" s="18"/>
      <c r="BA32" s="20"/>
      <c r="BB32" s="20"/>
      <c r="BD32" s="18"/>
      <c r="BE32" s="18"/>
      <c r="BF32" s="18"/>
      <c r="BJ32" s="18"/>
      <c r="BK32" s="18"/>
      <c r="BL32" s="18"/>
    </row>
    <row r="33" spans="1:64" x14ac:dyDescent="0.25">
      <c r="A33" s="26" t="s">
        <v>64</v>
      </c>
      <c r="B33" s="39">
        <v>125</v>
      </c>
      <c r="C33" s="39">
        <v>138</v>
      </c>
      <c r="D33" s="39">
        <v>263</v>
      </c>
      <c r="E33" s="39">
        <v>148</v>
      </c>
      <c r="F33" s="39">
        <v>145</v>
      </c>
      <c r="G33" s="39">
        <v>293</v>
      </c>
      <c r="H33" s="39">
        <v>128</v>
      </c>
      <c r="I33" s="39">
        <v>140</v>
      </c>
      <c r="J33" s="39">
        <v>268</v>
      </c>
      <c r="K33" s="39">
        <v>144</v>
      </c>
      <c r="L33" s="39">
        <v>118</v>
      </c>
      <c r="M33" s="39">
        <v>262</v>
      </c>
      <c r="N33" s="39">
        <v>116</v>
      </c>
      <c r="O33" s="39">
        <v>148</v>
      </c>
      <c r="P33" s="39">
        <v>264</v>
      </c>
      <c r="Q33" s="39">
        <v>140</v>
      </c>
      <c r="R33" s="39">
        <v>134</v>
      </c>
      <c r="S33" s="39">
        <v>274</v>
      </c>
      <c r="T33" s="61">
        <f t="shared" si="0"/>
        <v>801</v>
      </c>
      <c r="U33" s="61">
        <f t="shared" si="1"/>
        <v>823</v>
      </c>
      <c r="V33" s="61">
        <f t="shared" si="2"/>
        <v>1624</v>
      </c>
      <c r="AS33" s="18"/>
      <c r="AT33" s="18"/>
      <c r="AU33" s="20"/>
      <c r="AV33" s="20"/>
      <c r="AX33" s="18"/>
      <c r="AY33" s="18"/>
      <c r="AZ33" s="18"/>
      <c r="BA33" s="20"/>
      <c r="BB33" s="20"/>
      <c r="BD33" s="18"/>
      <c r="BE33" s="18"/>
      <c r="BF33" s="18"/>
      <c r="BJ33" s="18"/>
      <c r="BK33" s="18"/>
      <c r="BL33" s="18"/>
    </row>
    <row r="34" spans="1:64" x14ac:dyDescent="0.25">
      <c r="A34" s="26" t="s">
        <v>65</v>
      </c>
      <c r="B34" s="39">
        <v>863</v>
      </c>
      <c r="C34" s="39">
        <v>777</v>
      </c>
      <c r="D34" s="39">
        <v>1640</v>
      </c>
      <c r="E34" s="39">
        <v>815</v>
      </c>
      <c r="F34" s="39">
        <v>813</v>
      </c>
      <c r="G34" s="39">
        <v>1628</v>
      </c>
      <c r="H34" s="39">
        <v>849</v>
      </c>
      <c r="I34" s="39">
        <v>801</v>
      </c>
      <c r="J34" s="39">
        <v>1650</v>
      </c>
      <c r="K34" s="39">
        <v>785</v>
      </c>
      <c r="L34" s="39">
        <v>789</v>
      </c>
      <c r="M34" s="39">
        <v>1574</v>
      </c>
      <c r="N34" s="39">
        <v>761</v>
      </c>
      <c r="O34" s="39">
        <v>756</v>
      </c>
      <c r="P34" s="39">
        <v>1517</v>
      </c>
      <c r="Q34" s="39">
        <v>769</v>
      </c>
      <c r="R34" s="39">
        <v>752</v>
      </c>
      <c r="S34" s="39">
        <v>1521</v>
      </c>
      <c r="T34" s="61">
        <f t="shared" si="0"/>
        <v>4842</v>
      </c>
      <c r="U34" s="61">
        <f t="shared" si="1"/>
        <v>4688</v>
      </c>
      <c r="V34" s="61">
        <f t="shared" si="2"/>
        <v>9530</v>
      </c>
      <c r="AS34" s="18"/>
      <c r="AT34" s="18"/>
      <c r="AU34" s="20"/>
      <c r="AV34" s="20"/>
      <c r="AX34" s="18"/>
      <c r="AY34" s="18"/>
      <c r="AZ34" s="18"/>
      <c r="BA34" s="20"/>
      <c r="BB34" s="20"/>
      <c r="BD34" s="18"/>
      <c r="BE34" s="18"/>
      <c r="BF34" s="18"/>
      <c r="BJ34" s="18"/>
      <c r="BK34" s="18"/>
      <c r="BL34" s="18"/>
    </row>
    <row r="35" spans="1:64" x14ac:dyDescent="0.25">
      <c r="A35" s="26" t="s">
        <v>66</v>
      </c>
      <c r="B35" s="39">
        <v>691</v>
      </c>
      <c r="C35" s="39">
        <v>671</v>
      </c>
      <c r="D35" s="39">
        <v>1362</v>
      </c>
      <c r="E35" s="39">
        <v>696</v>
      </c>
      <c r="F35" s="39">
        <v>664</v>
      </c>
      <c r="G35" s="39">
        <v>1360</v>
      </c>
      <c r="H35" s="39">
        <v>716</v>
      </c>
      <c r="I35" s="39">
        <v>634</v>
      </c>
      <c r="J35" s="39">
        <v>1350</v>
      </c>
      <c r="K35" s="39">
        <v>678</v>
      </c>
      <c r="L35" s="39">
        <v>649</v>
      </c>
      <c r="M35" s="39">
        <v>1327</v>
      </c>
      <c r="N35" s="39">
        <v>621</v>
      </c>
      <c r="O35" s="39">
        <v>614</v>
      </c>
      <c r="P35" s="39">
        <v>1235</v>
      </c>
      <c r="Q35" s="39">
        <v>676</v>
      </c>
      <c r="R35" s="39">
        <v>649</v>
      </c>
      <c r="S35" s="39">
        <v>1325</v>
      </c>
      <c r="T35" s="61">
        <f t="shared" si="0"/>
        <v>4078</v>
      </c>
      <c r="U35" s="61">
        <f t="shared" si="1"/>
        <v>3881</v>
      </c>
      <c r="V35" s="61">
        <f t="shared" si="2"/>
        <v>7959</v>
      </c>
      <c r="AS35" s="18"/>
      <c r="AT35" s="18"/>
      <c r="AU35" s="20"/>
      <c r="AV35" s="20"/>
      <c r="AX35" s="18"/>
      <c r="AY35" s="18"/>
      <c r="AZ35" s="18"/>
      <c r="BA35" s="20"/>
      <c r="BB35" s="20"/>
      <c r="BD35" s="18"/>
      <c r="BE35" s="18"/>
      <c r="BF35" s="18"/>
      <c r="BJ35" s="18"/>
      <c r="BK35" s="18"/>
      <c r="BL35" s="18"/>
    </row>
    <row r="36" spans="1:64" x14ac:dyDescent="0.25">
      <c r="A36" s="26" t="s">
        <v>67</v>
      </c>
      <c r="B36" s="39">
        <v>2567</v>
      </c>
      <c r="C36" s="39">
        <v>2520</v>
      </c>
      <c r="D36" s="39">
        <v>5087</v>
      </c>
      <c r="E36" s="39">
        <v>2639</v>
      </c>
      <c r="F36" s="39">
        <v>2518</v>
      </c>
      <c r="G36" s="39">
        <v>5157</v>
      </c>
      <c r="H36" s="39">
        <v>2669</v>
      </c>
      <c r="I36" s="39">
        <v>2546</v>
      </c>
      <c r="J36" s="39">
        <v>5215</v>
      </c>
      <c r="K36" s="39">
        <v>2618</v>
      </c>
      <c r="L36" s="39">
        <v>2591</v>
      </c>
      <c r="M36" s="39">
        <v>5209</v>
      </c>
      <c r="N36" s="39">
        <v>2671</v>
      </c>
      <c r="O36" s="39">
        <v>2522</v>
      </c>
      <c r="P36" s="39">
        <v>5193</v>
      </c>
      <c r="Q36" s="39">
        <v>2545</v>
      </c>
      <c r="R36" s="39">
        <v>2542</v>
      </c>
      <c r="S36" s="39">
        <v>5087</v>
      </c>
      <c r="T36" s="61">
        <f t="shared" si="0"/>
        <v>15709</v>
      </c>
      <c r="U36" s="61">
        <f t="shared" si="1"/>
        <v>15239</v>
      </c>
      <c r="V36" s="61">
        <f t="shared" si="2"/>
        <v>30948</v>
      </c>
      <c r="AS36" s="18"/>
      <c r="AT36" s="18"/>
      <c r="AU36" s="20"/>
      <c r="AV36" s="20"/>
      <c r="AX36" s="18"/>
      <c r="AY36" s="18"/>
      <c r="AZ36" s="18"/>
      <c r="BA36" s="20"/>
      <c r="BB36" s="20"/>
      <c r="BD36" s="18"/>
      <c r="BE36" s="18"/>
      <c r="BF36" s="18"/>
      <c r="BJ36" s="18"/>
      <c r="BK36" s="18"/>
      <c r="BL36" s="18"/>
    </row>
    <row r="37" spans="1:64" x14ac:dyDescent="0.25">
      <c r="A37" s="26" t="s">
        <v>68</v>
      </c>
      <c r="B37" s="39">
        <v>911</v>
      </c>
      <c r="C37" s="39">
        <v>915</v>
      </c>
      <c r="D37" s="39">
        <v>1826</v>
      </c>
      <c r="E37" s="39">
        <v>951</v>
      </c>
      <c r="F37" s="39">
        <v>927</v>
      </c>
      <c r="G37" s="39">
        <v>1878</v>
      </c>
      <c r="H37" s="39">
        <v>922</v>
      </c>
      <c r="I37" s="39">
        <v>883</v>
      </c>
      <c r="J37" s="39">
        <v>1805</v>
      </c>
      <c r="K37" s="39">
        <v>896</v>
      </c>
      <c r="L37" s="39">
        <v>849</v>
      </c>
      <c r="M37" s="39">
        <v>1745</v>
      </c>
      <c r="N37" s="39">
        <v>875</v>
      </c>
      <c r="O37" s="39">
        <v>892</v>
      </c>
      <c r="P37" s="39">
        <v>1767</v>
      </c>
      <c r="Q37" s="39">
        <v>937</v>
      </c>
      <c r="R37" s="39">
        <v>828</v>
      </c>
      <c r="S37" s="39">
        <v>1765</v>
      </c>
      <c r="T37" s="61">
        <f t="shared" si="0"/>
        <v>5492</v>
      </c>
      <c r="U37" s="61">
        <f t="shared" si="1"/>
        <v>5294</v>
      </c>
      <c r="V37" s="61">
        <f t="shared" si="2"/>
        <v>10786</v>
      </c>
      <c r="AS37" s="18"/>
      <c r="AT37" s="18"/>
      <c r="AU37" s="20"/>
      <c r="AV37" s="20"/>
      <c r="AX37" s="18"/>
      <c r="AY37" s="18"/>
      <c r="AZ37" s="18"/>
      <c r="BA37" s="20"/>
      <c r="BB37" s="20"/>
      <c r="BD37" s="18"/>
      <c r="BE37" s="18"/>
      <c r="BF37" s="18"/>
      <c r="BJ37" s="18"/>
      <c r="BK37" s="18"/>
      <c r="BL37" s="18"/>
    </row>
    <row r="38" spans="1:64" x14ac:dyDescent="0.25">
      <c r="A38" s="26" t="s">
        <v>69</v>
      </c>
      <c r="B38" s="39">
        <v>401</v>
      </c>
      <c r="C38" s="39">
        <v>404</v>
      </c>
      <c r="D38" s="39">
        <v>805</v>
      </c>
      <c r="E38" s="39">
        <v>389</v>
      </c>
      <c r="F38" s="39">
        <v>387</v>
      </c>
      <c r="G38" s="39">
        <v>776</v>
      </c>
      <c r="H38" s="39">
        <v>372</v>
      </c>
      <c r="I38" s="39">
        <v>400</v>
      </c>
      <c r="J38" s="39">
        <v>772</v>
      </c>
      <c r="K38" s="39">
        <v>440</v>
      </c>
      <c r="L38" s="39">
        <v>366</v>
      </c>
      <c r="M38" s="39">
        <v>806</v>
      </c>
      <c r="N38" s="39">
        <v>402</v>
      </c>
      <c r="O38" s="39">
        <v>386</v>
      </c>
      <c r="P38" s="39">
        <v>788</v>
      </c>
      <c r="Q38" s="39">
        <v>468</v>
      </c>
      <c r="R38" s="39">
        <v>405</v>
      </c>
      <c r="S38" s="39">
        <v>873</v>
      </c>
      <c r="T38" s="61">
        <f t="shared" si="0"/>
        <v>2472</v>
      </c>
      <c r="U38" s="61">
        <f t="shared" si="1"/>
        <v>2348</v>
      </c>
      <c r="V38" s="61">
        <f t="shared" si="2"/>
        <v>4820</v>
      </c>
      <c r="AS38" s="18"/>
      <c r="AT38" s="18"/>
      <c r="AU38" s="20"/>
      <c r="AV38" s="20"/>
      <c r="AX38" s="18"/>
      <c r="AY38" s="18"/>
      <c r="AZ38" s="18"/>
      <c r="BA38" s="20"/>
      <c r="BB38" s="20"/>
      <c r="BD38" s="18"/>
      <c r="BE38" s="18"/>
      <c r="BF38" s="18"/>
      <c r="BJ38" s="18"/>
      <c r="BK38" s="18"/>
      <c r="BL38" s="18"/>
    </row>
    <row r="39" spans="1:64" x14ac:dyDescent="0.25">
      <c r="A39" s="26" t="s">
        <v>70</v>
      </c>
      <c r="B39" s="39">
        <v>1397</v>
      </c>
      <c r="C39" s="39">
        <v>1338</v>
      </c>
      <c r="D39" s="39">
        <v>2735</v>
      </c>
      <c r="E39" s="39">
        <v>1369</v>
      </c>
      <c r="F39" s="39">
        <v>1317</v>
      </c>
      <c r="G39" s="39">
        <v>2686</v>
      </c>
      <c r="H39" s="39">
        <v>1293</v>
      </c>
      <c r="I39" s="39">
        <v>1300</v>
      </c>
      <c r="J39" s="39">
        <v>2593</v>
      </c>
      <c r="K39" s="39">
        <v>1281</v>
      </c>
      <c r="L39" s="39">
        <v>1208</v>
      </c>
      <c r="M39" s="39">
        <v>2489</v>
      </c>
      <c r="N39" s="39">
        <v>1208</v>
      </c>
      <c r="O39" s="39">
        <v>1192</v>
      </c>
      <c r="P39" s="39">
        <v>2400</v>
      </c>
      <c r="Q39" s="39">
        <v>1297</v>
      </c>
      <c r="R39" s="39">
        <v>1237</v>
      </c>
      <c r="S39" s="39">
        <v>2534</v>
      </c>
      <c r="T39" s="61">
        <f t="shared" si="0"/>
        <v>7845</v>
      </c>
      <c r="U39" s="61">
        <f t="shared" si="1"/>
        <v>7592</v>
      </c>
      <c r="V39" s="61">
        <f t="shared" si="2"/>
        <v>15437</v>
      </c>
      <c r="AS39" s="18"/>
      <c r="AT39" s="18"/>
      <c r="AU39" s="20"/>
      <c r="AV39" s="20"/>
      <c r="AX39" s="18"/>
      <c r="AY39" s="18"/>
      <c r="AZ39" s="18"/>
      <c r="BA39" s="20"/>
      <c r="BB39" s="20"/>
      <c r="BD39" s="18"/>
      <c r="BE39" s="18"/>
      <c r="BF39" s="18"/>
      <c r="BJ39" s="18"/>
      <c r="BK39" s="18"/>
      <c r="BL39" s="18"/>
    </row>
    <row r="40" spans="1:64" x14ac:dyDescent="0.25">
      <c r="A40" s="26" t="s">
        <v>71</v>
      </c>
      <c r="B40" s="39">
        <v>1396</v>
      </c>
      <c r="C40" s="39">
        <v>1398</v>
      </c>
      <c r="D40" s="39">
        <v>2794</v>
      </c>
      <c r="E40" s="39">
        <v>1400</v>
      </c>
      <c r="F40" s="39">
        <v>1365</v>
      </c>
      <c r="G40" s="39">
        <v>2765</v>
      </c>
      <c r="H40" s="39">
        <v>1437</v>
      </c>
      <c r="I40" s="39">
        <v>1371</v>
      </c>
      <c r="J40" s="39">
        <v>2808</v>
      </c>
      <c r="K40" s="39">
        <v>1296</v>
      </c>
      <c r="L40" s="39">
        <v>1312</v>
      </c>
      <c r="M40" s="39">
        <v>2608</v>
      </c>
      <c r="N40" s="39">
        <v>1297</v>
      </c>
      <c r="O40" s="39">
        <v>1287</v>
      </c>
      <c r="P40" s="39">
        <v>2584</v>
      </c>
      <c r="Q40" s="39">
        <v>1349</v>
      </c>
      <c r="R40" s="39">
        <v>1353</v>
      </c>
      <c r="S40" s="39">
        <v>2702</v>
      </c>
      <c r="T40" s="61">
        <f t="shared" si="0"/>
        <v>8175</v>
      </c>
      <c r="U40" s="61">
        <f t="shared" si="1"/>
        <v>8086</v>
      </c>
      <c r="V40" s="61">
        <f t="shared" si="2"/>
        <v>16261</v>
      </c>
      <c r="AS40" s="18"/>
      <c r="AT40" s="18"/>
      <c r="AU40" s="20"/>
      <c r="AV40" s="20"/>
      <c r="AX40" s="18"/>
      <c r="AY40" s="18"/>
      <c r="AZ40" s="18"/>
      <c r="BA40" s="20"/>
      <c r="BB40" s="20"/>
      <c r="BD40" s="18"/>
      <c r="BE40" s="18"/>
      <c r="BF40" s="18"/>
      <c r="BJ40" s="18"/>
      <c r="BK40" s="18"/>
      <c r="BL40" s="18"/>
    </row>
    <row r="41" spans="1:64" x14ac:dyDescent="0.25">
      <c r="A41" s="26" t="s">
        <v>72</v>
      </c>
      <c r="B41" s="39">
        <v>969</v>
      </c>
      <c r="C41" s="39">
        <v>927</v>
      </c>
      <c r="D41" s="39">
        <v>1896</v>
      </c>
      <c r="E41" s="39">
        <v>960</v>
      </c>
      <c r="F41" s="39">
        <v>935</v>
      </c>
      <c r="G41" s="39">
        <v>1895</v>
      </c>
      <c r="H41" s="39">
        <v>947</v>
      </c>
      <c r="I41" s="39">
        <v>891</v>
      </c>
      <c r="J41" s="39">
        <v>1838</v>
      </c>
      <c r="K41" s="39">
        <v>983</v>
      </c>
      <c r="L41" s="39">
        <v>919</v>
      </c>
      <c r="M41" s="39">
        <v>1902</v>
      </c>
      <c r="N41" s="39">
        <v>955</v>
      </c>
      <c r="O41" s="39">
        <v>955</v>
      </c>
      <c r="P41" s="39">
        <v>1910</v>
      </c>
      <c r="Q41" s="39">
        <v>981</v>
      </c>
      <c r="R41" s="39">
        <v>914</v>
      </c>
      <c r="S41" s="39">
        <v>1895</v>
      </c>
      <c r="T41" s="61">
        <f t="shared" si="0"/>
        <v>5795</v>
      </c>
      <c r="U41" s="61">
        <f t="shared" si="1"/>
        <v>5541</v>
      </c>
      <c r="V41" s="61">
        <f t="shared" si="2"/>
        <v>11336</v>
      </c>
      <c r="AS41" s="18"/>
      <c r="AT41" s="18"/>
      <c r="AU41" s="20"/>
      <c r="AV41" s="20"/>
      <c r="AX41" s="18"/>
      <c r="AY41" s="18"/>
      <c r="AZ41" s="18"/>
      <c r="BA41" s="20"/>
      <c r="BB41" s="20"/>
      <c r="BD41" s="18"/>
      <c r="BE41" s="18"/>
      <c r="BF41" s="18"/>
      <c r="BJ41" s="18"/>
      <c r="BK41" s="18"/>
      <c r="BL41" s="18"/>
    </row>
    <row r="42" spans="1:64" x14ac:dyDescent="0.25">
      <c r="A42" s="26" t="s">
        <v>73</v>
      </c>
      <c r="B42" s="39">
        <v>1419</v>
      </c>
      <c r="C42" s="39">
        <v>1377</v>
      </c>
      <c r="D42" s="39">
        <v>2796</v>
      </c>
      <c r="E42" s="39">
        <v>1372</v>
      </c>
      <c r="F42" s="39">
        <v>1354</v>
      </c>
      <c r="G42" s="39">
        <v>2726</v>
      </c>
      <c r="H42" s="39">
        <v>1438</v>
      </c>
      <c r="I42" s="39">
        <v>1356</v>
      </c>
      <c r="J42" s="39">
        <v>2794</v>
      </c>
      <c r="K42" s="39">
        <v>1341</v>
      </c>
      <c r="L42" s="39">
        <v>1363</v>
      </c>
      <c r="M42" s="39">
        <v>2704</v>
      </c>
      <c r="N42" s="39">
        <v>1418</v>
      </c>
      <c r="O42" s="39">
        <v>1351</v>
      </c>
      <c r="P42" s="39">
        <v>2769</v>
      </c>
      <c r="Q42" s="39">
        <v>1372</v>
      </c>
      <c r="R42" s="39">
        <v>1356</v>
      </c>
      <c r="S42" s="39">
        <v>2728</v>
      </c>
      <c r="T42" s="61">
        <f t="shared" si="0"/>
        <v>8360</v>
      </c>
      <c r="U42" s="61">
        <f t="shared" si="1"/>
        <v>8157</v>
      </c>
      <c r="V42" s="61">
        <f t="shared" si="2"/>
        <v>16517</v>
      </c>
      <c r="AS42" s="18"/>
      <c r="AT42" s="18"/>
      <c r="AU42" s="20"/>
      <c r="AV42" s="20"/>
      <c r="AX42" s="18"/>
      <c r="AY42" s="18"/>
      <c r="AZ42" s="18"/>
      <c r="BA42" s="20"/>
      <c r="BB42" s="20"/>
      <c r="BD42" s="18"/>
      <c r="BE42" s="18"/>
      <c r="BF42" s="18"/>
      <c r="BJ42" s="18"/>
      <c r="BK42" s="18"/>
      <c r="BL42" s="18"/>
    </row>
    <row r="43" spans="1:64" x14ac:dyDescent="0.25">
      <c r="A43" s="26" t="s">
        <v>74</v>
      </c>
      <c r="B43" s="39">
        <v>42</v>
      </c>
      <c r="C43" s="39">
        <v>54</v>
      </c>
      <c r="D43" s="39">
        <v>96</v>
      </c>
      <c r="E43" s="39">
        <v>52</v>
      </c>
      <c r="F43" s="39">
        <v>55</v>
      </c>
      <c r="G43" s="39">
        <v>107</v>
      </c>
      <c r="H43" s="39">
        <v>70</v>
      </c>
      <c r="I43" s="39">
        <v>66</v>
      </c>
      <c r="J43" s="39">
        <v>136</v>
      </c>
      <c r="K43" s="39">
        <v>56</v>
      </c>
      <c r="L43" s="39">
        <v>47</v>
      </c>
      <c r="M43" s="39">
        <v>103</v>
      </c>
      <c r="N43" s="39">
        <v>66</v>
      </c>
      <c r="O43" s="39">
        <v>67</v>
      </c>
      <c r="P43" s="39">
        <v>133</v>
      </c>
      <c r="Q43" s="39">
        <v>64</v>
      </c>
      <c r="R43" s="39">
        <v>52</v>
      </c>
      <c r="S43" s="39">
        <v>116</v>
      </c>
      <c r="T43" s="61">
        <f t="shared" si="0"/>
        <v>350</v>
      </c>
      <c r="U43" s="61">
        <f t="shared" si="1"/>
        <v>341</v>
      </c>
      <c r="V43" s="61">
        <f t="shared" si="2"/>
        <v>691</v>
      </c>
      <c r="AS43" s="18"/>
      <c r="AT43" s="18"/>
      <c r="AU43" s="20"/>
      <c r="AV43" s="20"/>
      <c r="AX43" s="18"/>
      <c r="AY43" s="18"/>
      <c r="AZ43" s="18"/>
      <c r="BA43" s="20"/>
      <c r="BB43" s="20"/>
      <c r="BD43" s="18"/>
      <c r="BE43" s="18"/>
      <c r="BF43" s="18"/>
      <c r="BJ43" s="18"/>
      <c r="BK43" s="18"/>
      <c r="BL43" s="18"/>
    </row>
    <row r="44" spans="1:64" x14ac:dyDescent="0.25">
      <c r="A44" s="26" t="s">
        <v>75</v>
      </c>
      <c r="B44" s="39">
        <v>923</v>
      </c>
      <c r="C44" s="39">
        <v>987</v>
      </c>
      <c r="D44" s="39">
        <v>1910</v>
      </c>
      <c r="E44" s="39">
        <v>956</v>
      </c>
      <c r="F44" s="39">
        <v>966</v>
      </c>
      <c r="G44" s="39">
        <v>1922</v>
      </c>
      <c r="H44" s="39">
        <v>955</v>
      </c>
      <c r="I44" s="39">
        <v>902</v>
      </c>
      <c r="J44" s="39">
        <v>1857</v>
      </c>
      <c r="K44" s="39">
        <v>926</v>
      </c>
      <c r="L44" s="39">
        <v>912</v>
      </c>
      <c r="M44" s="39">
        <v>1838</v>
      </c>
      <c r="N44" s="39">
        <v>844</v>
      </c>
      <c r="O44" s="39">
        <v>815</v>
      </c>
      <c r="P44" s="39">
        <v>1659</v>
      </c>
      <c r="Q44" s="39">
        <v>851</v>
      </c>
      <c r="R44" s="39">
        <v>831</v>
      </c>
      <c r="S44" s="39">
        <v>1682</v>
      </c>
      <c r="T44" s="61">
        <f t="shared" si="0"/>
        <v>5455</v>
      </c>
      <c r="U44" s="61">
        <f t="shared" si="1"/>
        <v>5413</v>
      </c>
      <c r="V44" s="61">
        <f t="shared" si="2"/>
        <v>10868</v>
      </c>
      <c r="AS44" s="18"/>
      <c r="AT44" s="18"/>
      <c r="AU44" s="20"/>
      <c r="AV44" s="20"/>
      <c r="AX44" s="18"/>
      <c r="AY44" s="18"/>
      <c r="AZ44" s="18"/>
      <c r="BA44" s="20"/>
      <c r="BB44" s="20"/>
      <c r="BD44" s="18"/>
      <c r="BE44" s="18"/>
      <c r="BF44" s="18"/>
      <c r="BJ44" s="18"/>
      <c r="BK44" s="18"/>
      <c r="BL44" s="18"/>
    </row>
    <row r="45" spans="1:64" x14ac:dyDescent="0.25">
      <c r="A45" s="26" t="s">
        <v>76</v>
      </c>
      <c r="B45" s="39">
        <v>55</v>
      </c>
      <c r="C45" s="39">
        <v>50</v>
      </c>
      <c r="D45" s="39">
        <v>105</v>
      </c>
      <c r="E45" s="39">
        <v>44</v>
      </c>
      <c r="F45" s="39">
        <v>53</v>
      </c>
      <c r="G45" s="39">
        <v>97</v>
      </c>
      <c r="H45" s="39">
        <v>53</v>
      </c>
      <c r="I45" s="39">
        <v>40</v>
      </c>
      <c r="J45" s="39">
        <v>93</v>
      </c>
      <c r="K45" s="39">
        <v>45</v>
      </c>
      <c r="L45" s="39">
        <v>77</v>
      </c>
      <c r="M45" s="39">
        <v>122</v>
      </c>
      <c r="N45" s="39">
        <v>48</v>
      </c>
      <c r="O45" s="39">
        <v>61</v>
      </c>
      <c r="P45" s="39">
        <v>109</v>
      </c>
      <c r="Q45" s="39">
        <v>35</v>
      </c>
      <c r="R45" s="39">
        <v>39</v>
      </c>
      <c r="S45" s="39">
        <v>74</v>
      </c>
      <c r="T45" s="61">
        <f t="shared" si="0"/>
        <v>280</v>
      </c>
      <c r="U45" s="61">
        <f t="shared" si="1"/>
        <v>320</v>
      </c>
      <c r="V45" s="61">
        <f t="shared" si="2"/>
        <v>600</v>
      </c>
      <c r="AS45" s="18"/>
      <c r="AT45" s="18"/>
      <c r="AU45" s="20"/>
      <c r="AV45" s="20"/>
      <c r="AX45" s="18"/>
      <c r="AY45" s="18"/>
      <c r="AZ45" s="18"/>
      <c r="BA45" s="20"/>
      <c r="BB45" s="20"/>
      <c r="BD45" s="18"/>
      <c r="BE45" s="18"/>
      <c r="BF45" s="18"/>
      <c r="BJ45" s="18"/>
      <c r="BK45" s="18"/>
      <c r="BL45" s="18"/>
    </row>
    <row r="46" spans="1:64" x14ac:dyDescent="0.25">
      <c r="A46" s="26" t="s">
        <v>77</v>
      </c>
      <c r="B46" s="39">
        <v>2205</v>
      </c>
      <c r="C46" s="39">
        <v>2116</v>
      </c>
      <c r="D46" s="39">
        <v>4321</v>
      </c>
      <c r="E46" s="39">
        <v>2188</v>
      </c>
      <c r="F46" s="39">
        <v>2172</v>
      </c>
      <c r="G46" s="39">
        <v>4360</v>
      </c>
      <c r="H46" s="39">
        <v>2235</v>
      </c>
      <c r="I46" s="39">
        <v>2169</v>
      </c>
      <c r="J46" s="39">
        <v>4404</v>
      </c>
      <c r="K46" s="39">
        <v>2188</v>
      </c>
      <c r="L46" s="39">
        <v>2122</v>
      </c>
      <c r="M46" s="39">
        <v>4310</v>
      </c>
      <c r="N46" s="39">
        <v>2219</v>
      </c>
      <c r="O46" s="39">
        <v>2195</v>
      </c>
      <c r="P46" s="39">
        <v>4414</v>
      </c>
      <c r="Q46" s="39">
        <v>2183</v>
      </c>
      <c r="R46" s="39">
        <v>2147</v>
      </c>
      <c r="S46" s="39">
        <v>4330</v>
      </c>
      <c r="T46" s="61">
        <f t="shared" si="0"/>
        <v>13218</v>
      </c>
      <c r="U46" s="61">
        <f t="shared" si="1"/>
        <v>12921</v>
      </c>
      <c r="V46" s="61">
        <f t="shared" si="2"/>
        <v>26139</v>
      </c>
      <c r="AS46" s="18"/>
      <c r="AT46" s="18"/>
      <c r="AU46" s="20"/>
      <c r="AV46" s="20"/>
      <c r="AX46" s="18"/>
      <c r="AY46" s="18"/>
      <c r="AZ46" s="18"/>
      <c r="BA46" s="20"/>
      <c r="BB46" s="20"/>
      <c r="BD46" s="18"/>
      <c r="BE46" s="18"/>
      <c r="BF46" s="18"/>
      <c r="BJ46" s="18"/>
      <c r="BK46" s="18"/>
      <c r="BL46" s="18"/>
    </row>
    <row r="47" spans="1:64" x14ac:dyDescent="0.25">
      <c r="A47" s="26" t="s">
        <v>78</v>
      </c>
      <c r="B47" s="39">
        <v>127</v>
      </c>
      <c r="C47" s="39">
        <v>102</v>
      </c>
      <c r="D47" s="39">
        <v>229</v>
      </c>
      <c r="E47" s="39">
        <v>114</v>
      </c>
      <c r="F47" s="39">
        <v>120</v>
      </c>
      <c r="G47" s="39">
        <v>234</v>
      </c>
      <c r="H47" s="39">
        <v>111</v>
      </c>
      <c r="I47" s="39">
        <v>102</v>
      </c>
      <c r="J47" s="39">
        <v>213</v>
      </c>
      <c r="K47" s="39">
        <v>92</v>
      </c>
      <c r="L47" s="39">
        <v>113</v>
      </c>
      <c r="M47" s="39">
        <v>205</v>
      </c>
      <c r="N47" s="39">
        <v>121</v>
      </c>
      <c r="O47" s="39">
        <v>114</v>
      </c>
      <c r="P47" s="39">
        <v>235</v>
      </c>
      <c r="Q47" s="39">
        <v>138</v>
      </c>
      <c r="R47" s="39">
        <v>113</v>
      </c>
      <c r="S47" s="39">
        <v>251</v>
      </c>
      <c r="T47" s="61">
        <f t="shared" si="0"/>
        <v>703</v>
      </c>
      <c r="U47" s="61">
        <f t="shared" si="1"/>
        <v>664</v>
      </c>
      <c r="V47" s="61">
        <f t="shared" si="2"/>
        <v>1367</v>
      </c>
      <c r="AS47" s="18"/>
      <c r="AT47" s="18"/>
      <c r="AU47" s="20"/>
      <c r="AV47" s="20"/>
      <c r="AX47" s="18"/>
      <c r="AY47" s="18"/>
      <c r="AZ47" s="18"/>
      <c r="BA47" s="20"/>
      <c r="BB47" s="20"/>
      <c r="BD47" s="18"/>
      <c r="BE47" s="18"/>
      <c r="BF47" s="18"/>
      <c r="BJ47" s="18"/>
      <c r="BK47" s="18"/>
      <c r="BL47" s="18"/>
    </row>
    <row r="48" spans="1:64" x14ac:dyDescent="0.25">
      <c r="A48" s="26" t="s">
        <v>79</v>
      </c>
      <c r="B48" s="39">
        <v>336</v>
      </c>
      <c r="C48" s="39">
        <v>337</v>
      </c>
      <c r="D48" s="39">
        <v>673</v>
      </c>
      <c r="E48" s="39">
        <v>345</v>
      </c>
      <c r="F48" s="39">
        <v>317</v>
      </c>
      <c r="G48" s="39">
        <v>662</v>
      </c>
      <c r="H48" s="39">
        <v>325</v>
      </c>
      <c r="I48" s="39">
        <v>314</v>
      </c>
      <c r="J48" s="39">
        <v>639</v>
      </c>
      <c r="K48" s="39">
        <v>321</v>
      </c>
      <c r="L48" s="39">
        <v>283</v>
      </c>
      <c r="M48" s="39">
        <v>604</v>
      </c>
      <c r="N48" s="39">
        <v>307</v>
      </c>
      <c r="O48" s="39">
        <v>301</v>
      </c>
      <c r="P48" s="39">
        <v>608</v>
      </c>
      <c r="Q48" s="39">
        <v>287</v>
      </c>
      <c r="R48" s="39">
        <v>284</v>
      </c>
      <c r="S48" s="39">
        <v>571</v>
      </c>
      <c r="T48" s="61">
        <f t="shared" si="0"/>
        <v>1921</v>
      </c>
      <c r="U48" s="61">
        <f t="shared" si="1"/>
        <v>1836</v>
      </c>
      <c r="V48" s="61">
        <f t="shared" si="2"/>
        <v>3757</v>
      </c>
      <c r="AS48" s="18"/>
      <c r="AT48" s="18"/>
      <c r="AU48" s="20"/>
      <c r="AV48" s="20"/>
      <c r="AX48" s="18"/>
      <c r="AY48" s="18"/>
      <c r="AZ48" s="18"/>
      <c r="BA48" s="20"/>
      <c r="BB48" s="20"/>
      <c r="BD48" s="18"/>
      <c r="BE48" s="18"/>
      <c r="BF48" s="18"/>
      <c r="BJ48" s="18"/>
      <c r="BK48" s="18"/>
      <c r="BL48" s="18"/>
    </row>
    <row r="49" spans="1:64" x14ac:dyDescent="0.25">
      <c r="A49" s="26" t="s">
        <v>80</v>
      </c>
      <c r="B49" s="39">
        <v>218</v>
      </c>
      <c r="C49" s="39">
        <v>212</v>
      </c>
      <c r="D49" s="39">
        <v>430</v>
      </c>
      <c r="E49" s="39">
        <v>210</v>
      </c>
      <c r="F49" s="39">
        <v>183</v>
      </c>
      <c r="G49" s="39">
        <v>393</v>
      </c>
      <c r="H49" s="39">
        <v>216</v>
      </c>
      <c r="I49" s="39">
        <v>211</v>
      </c>
      <c r="J49" s="39">
        <v>427</v>
      </c>
      <c r="K49" s="39">
        <v>209</v>
      </c>
      <c r="L49" s="39">
        <v>205</v>
      </c>
      <c r="M49" s="39">
        <v>414</v>
      </c>
      <c r="N49" s="39">
        <v>199</v>
      </c>
      <c r="O49" s="39">
        <v>220</v>
      </c>
      <c r="P49" s="39">
        <v>419</v>
      </c>
      <c r="Q49" s="39">
        <v>222</v>
      </c>
      <c r="R49" s="39">
        <v>241</v>
      </c>
      <c r="S49" s="39">
        <v>463</v>
      </c>
      <c r="T49" s="61">
        <f t="shared" si="0"/>
        <v>1274</v>
      </c>
      <c r="U49" s="61">
        <f t="shared" si="1"/>
        <v>1272</v>
      </c>
      <c r="V49" s="61">
        <f t="shared" si="2"/>
        <v>2546</v>
      </c>
      <c r="AS49" s="18"/>
      <c r="AT49" s="18"/>
      <c r="AU49" s="20"/>
      <c r="AV49" s="20"/>
      <c r="AX49" s="18"/>
      <c r="AY49" s="18"/>
      <c r="AZ49" s="18"/>
      <c r="BA49" s="20"/>
      <c r="BB49" s="20"/>
      <c r="BD49" s="18"/>
      <c r="BE49" s="18"/>
      <c r="BF49" s="18"/>
      <c r="BJ49" s="18"/>
      <c r="BK49" s="18"/>
      <c r="BL49" s="18"/>
    </row>
    <row r="50" spans="1:64" x14ac:dyDescent="0.25">
      <c r="A50" s="26" t="s">
        <v>81</v>
      </c>
      <c r="B50" s="39">
        <v>514</v>
      </c>
      <c r="C50" s="39">
        <v>441</v>
      </c>
      <c r="D50" s="39">
        <v>955</v>
      </c>
      <c r="E50" s="39">
        <v>460</v>
      </c>
      <c r="F50" s="39">
        <v>448</v>
      </c>
      <c r="G50" s="39">
        <v>908</v>
      </c>
      <c r="H50" s="39">
        <v>438</v>
      </c>
      <c r="I50" s="39">
        <v>482</v>
      </c>
      <c r="J50" s="39">
        <v>920</v>
      </c>
      <c r="K50" s="39">
        <v>477</v>
      </c>
      <c r="L50" s="39">
        <v>462</v>
      </c>
      <c r="M50" s="39">
        <v>939</v>
      </c>
      <c r="N50" s="39">
        <v>467</v>
      </c>
      <c r="O50" s="39">
        <v>478</v>
      </c>
      <c r="P50" s="39">
        <v>945</v>
      </c>
      <c r="Q50" s="39">
        <v>521</v>
      </c>
      <c r="R50" s="39">
        <v>490</v>
      </c>
      <c r="S50" s="39">
        <v>1011</v>
      </c>
      <c r="T50" s="61">
        <f t="shared" si="0"/>
        <v>2877</v>
      </c>
      <c r="U50" s="61">
        <f t="shared" si="1"/>
        <v>2801</v>
      </c>
      <c r="V50" s="61">
        <f t="shared" si="2"/>
        <v>5678</v>
      </c>
      <c r="AS50" s="18"/>
      <c r="AT50" s="18"/>
      <c r="AU50" s="20"/>
      <c r="AV50" s="20"/>
      <c r="AX50" s="18"/>
      <c r="AY50" s="18"/>
      <c r="AZ50" s="18"/>
      <c r="BA50" s="20"/>
      <c r="BB50" s="20"/>
      <c r="BD50" s="18"/>
      <c r="BE50" s="18"/>
      <c r="BF50" s="18"/>
      <c r="BJ50" s="18"/>
      <c r="BK50" s="18"/>
      <c r="BL50" s="18"/>
    </row>
    <row r="51" spans="1:64" x14ac:dyDescent="0.25">
      <c r="A51" s="26" t="s">
        <v>82</v>
      </c>
      <c r="B51" s="39">
        <v>1436</v>
      </c>
      <c r="C51" s="39">
        <v>1448</v>
      </c>
      <c r="D51" s="39">
        <v>2884</v>
      </c>
      <c r="E51" s="39">
        <v>1385</v>
      </c>
      <c r="F51" s="39">
        <v>1475</v>
      </c>
      <c r="G51" s="39">
        <v>2860</v>
      </c>
      <c r="H51" s="39">
        <v>1475</v>
      </c>
      <c r="I51" s="39">
        <v>1311</v>
      </c>
      <c r="J51" s="39">
        <v>2786</v>
      </c>
      <c r="K51" s="39">
        <v>1481</v>
      </c>
      <c r="L51" s="39">
        <v>1452</v>
      </c>
      <c r="M51" s="39">
        <v>2933</v>
      </c>
      <c r="N51" s="39">
        <v>1357</v>
      </c>
      <c r="O51" s="39">
        <v>1413</v>
      </c>
      <c r="P51" s="39">
        <v>2770</v>
      </c>
      <c r="Q51" s="39">
        <v>1408</v>
      </c>
      <c r="R51" s="39">
        <v>1382</v>
      </c>
      <c r="S51" s="39">
        <v>2790</v>
      </c>
      <c r="T51" s="61">
        <f t="shared" si="0"/>
        <v>8542</v>
      </c>
      <c r="U51" s="61">
        <f t="shared" si="1"/>
        <v>8481</v>
      </c>
      <c r="V51" s="61">
        <f t="shared" si="2"/>
        <v>17023</v>
      </c>
      <c r="AS51" s="18"/>
      <c r="AT51" s="18"/>
      <c r="AU51" s="20"/>
      <c r="AV51" s="20"/>
      <c r="AX51" s="18"/>
      <c r="AY51" s="18"/>
      <c r="AZ51" s="18"/>
      <c r="BA51" s="20"/>
      <c r="BB51" s="20"/>
      <c r="BD51" s="18"/>
      <c r="BE51" s="18"/>
      <c r="BF51" s="18"/>
      <c r="BJ51" s="18"/>
      <c r="BK51" s="18"/>
      <c r="BL51" s="18"/>
    </row>
    <row r="52" spans="1:64" x14ac:dyDescent="0.25">
      <c r="A52" s="26" t="s">
        <v>83</v>
      </c>
      <c r="B52" s="39">
        <v>232</v>
      </c>
      <c r="C52" s="39">
        <v>204</v>
      </c>
      <c r="D52" s="39">
        <v>436</v>
      </c>
      <c r="E52" s="39">
        <v>219</v>
      </c>
      <c r="F52" s="39">
        <v>208</v>
      </c>
      <c r="G52" s="39">
        <v>427</v>
      </c>
      <c r="H52" s="39">
        <v>202</v>
      </c>
      <c r="I52" s="39">
        <v>204</v>
      </c>
      <c r="J52" s="39">
        <v>406</v>
      </c>
      <c r="K52" s="39">
        <v>201</v>
      </c>
      <c r="L52" s="39">
        <v>239</v>
      </c>
      <c r="M52" s="39">
        <v>440</v>
      </c>
      <c r="N52" s="39">
        <v>204</v>
      </c>
      <c r="O52" s="39">
        <v>225</v>
      </c>
      <c r="P52" s="39">
        <v>429</v>
      </c>
      <c r="Q52" s="39">
        <v>228</v>
      </c>
      <c r="R52" s="39">
        <v>228</v>
      </c>
      <c r="S52" s="39">
        <v>456</v>
      </c>
      <c r="T52" s="61">
        <f t="shared" si="0"/>
        <v>1286</v>
      </c>
      <c r="U52" s="61">
        <f t="shared" si="1"/>
        <v>1308</v>
      </c>
      <c r="V52" s="61">
        <f t="shared" si="2"/>
        <v>2594</v>
      </c>
      <c r="AS52" s="18"/>
      <c r="AT52" s="18"/>
      <c r="AU52" s="20"/>
      <c r="AV52" s="20"/>
      <c r="AX52" s="18"/>
      <c r="AY52" s="18"/>
      <c r="AZ52" s="18"/>
      <c r="BA52" s="20"/>
      <c r="BB52" s="20"/>
      <c r="BD52" s="18"/>
      <c r="BE52" s="18"/>
      <c r="BF52" s="18"/>
      <c r="BJ52" s="18"/>
      <c r="BK52" s="18"/>
      <c r="BL52" s="18"/>
    </row>
    <row r="53" spans="1:64" x14ac:dyDescent="0.25">
      <c r="A53" s="26" t="s">
        <v>84</v>
      </c>
      <c r="B53" s="39">
        <v>635</v>
      </c>
      <c r="C53" s="39">
        <v>627</v>
      </c>
      <c r="D53" s="39">
        <v>1262</v>
      </c>
      <c r="E53" s="39">
        <v>615</v>
      </c>
      <c r="F53" s="39">
        <v>657</v>
      </c>
      <c r="G53" s="39">
        <v>1272</v>
      </c>
      <c r="H53" s="39">
        <v>630</v>
      </c>
      <c r="I53" s="39">
        <v>607</v>
      </c>
      <c r="J53" s="39">
        <v>1237</v>
      </c>
      <c r="K53" s="39">
        <v>667</v>
      </c>
      <c r="L53" s="39">
        <v>633</v>
      </c>
      <c r="M53" s="39">
        <v>1300</v>
      </c>
      <c r="N53" s="39">
        <v>659</v>
      </c>
      <c r="O53" s="39">
        <v>588</v>
      </c>
      <c r="P53" s="39">
        <v>1247</v>
      </c>
      <c r="Q53" s="39">
        <v>622</v>
      </c>
      <c r="R53" s="39">
        <v>585</v>
      </c>
      <c r="S53" s="39">
        <v>1207</v>
      </c>
      <c r="T53" s="61">
        <f t="shared" si="0"/>
        <v>3828</v>
      </c>
      <c r="U53" s="61">
        <f t="shared" si="1"/>
        <v>3697</v>
      </c>
      <c r="V53" s="61">
        <f t="shared" si="2"/>
        <v>7525</v>
      </c>
      <c r="AS53" s="18"/>
      <c r="AT53" s="18"/>
      <c r="AU53" s="20"/>
      <c r="AV53" s="20"/>
      <c r="AX53" s="18"/>
      <c r="AY53" s="18"/>
      <c r="AZ53" s="18"/>
      <c r="BA53" s="20"/>
      <c r="BB53" s="20"/>
      <c r="BD53" s="18"/>
      <c r="BE53" s="18"/>
      <c r="BF53" s="18"/>
      <c r="BJ53" s="18"/>
      <c r="BK53" s="18"/>
      <c r="BL53" s="18"/>
    </row>
    <row r="54" spans="1:64" x14ac:dyDescent="0.25">
      <c r="A54" s="26" t="s">
        <v>85</v>
      </c>
      <c r="B54" s="39">
        <v>122</v>
      </c>
      <c r="C54" s="39">
        <v>128</v>
      </c>
      <c r="D54" s="39">
        <v>250</v>
      </c>
      <c r="E54" s="39">
        <v>126</v>
      </c>
      <c r="F54" s="39">
        <v>129</v>
      </c>
      <c r="G54" s="39">
        <v>255</v>
      </c>
      <c r="H54" s="39">
        <v>136</v>
      </c>
      <c r="I54" s="39">
        <v>133</v>
      </c>
      <c r="J54" s="39">
        <v>269</v>
      </c>
      <c r="K54" s="39">
        <v>111</v>
      </c>
      <c r="L54" s="39">
        <v>112</v>
      </c>
      <c r="M54" s="39">
        <v>223</v>
      </c>
      <c r="N54" s="39">
        <v>111</v>
      </c>
      <c r="O54" s="39">
        <v>115</v>
      </c>
      <c r="P54" s="39">
        <v>226</v>
      </c>
      <c r="Q54" s="39">
        <v>126</v>
      </c>
      <c r="R54" s="39">
        <v>128</v>
      </c>
      <c r="S54" s="39">
        <v>254</v>
      </c>
      <c r="T54" s="61">
        <f t="shared" si="0"/>
        <v>732</v>
      </c>
      <c r="U54" s="61">
        <f t="shared" si="1"/>
        <v>745</v>
      </c>
      <c r="V54" s="61">
        <f t="shared" si="2"/>
        <v>1477</v>
      </c>
      <c r="AS54" s="18"/>
      <c r="AT54" s="18"/>
      <c r="AU54" s="20"/>
      <c r="AV54" s="20"/>
      <c r="AX54" s="18"/>
      <c r="AY54" s="18"/>
      <c r="AZ54" s="18"/>
      <c r="BA54" s="20"/>
      <c r="BB54" s="20"/>
      <c r="BD54" s="18"/>
      <c r="BE54" s="18"/>
      <c r="BF54" s="18"/>
      <c r="BJ54" s="18"/>
      <c r="BK54" s="18"/>
      <c r="BL54" s="18"/>
    </row>
    <row r="55" spans="1:64" x14ac:dyDescent="0.25">
      <c r="A55" s="26" t="s">
        <v>86</v>
      </c>
      <c r="B55" s="39">
        <v>646</v>
      </c>
      <c r="C55" s="39">
        <v>711</v>
      </c>
      <c r="D55" s="39">
        <v>1357</v>
      </c>
      <c r="E55" s="39">
        <v>714</v>
      </c>
      <c r="F55" s="39">
        <v>682</v>
      </c>
      <c r="G55" s="39">
        <v>1396</v>
      </c>
      <c r="H55" s="39">
        <v>701</v>
      </c>
      <c r="I55" s="39">
        <v>695</v>
      </c>
      <c r="J55" s="39">
        <v>1396</v>
      </c>
      <c r="K55" s="39">
        <v>700</v>
      </c>
      <c r="L55" s="39">
        <v>601</v>
      </c>
      <c r="M55" s="39">
        <v>1301</v>
      </c>
      <c r="N55" s="39">
        <v>681</v>
      </c>
      <c r="O55" s="39">
        <v>655</v>
      </c>
      <c r="P55" s="39">
        <v>1336</v>
      </c>
      <c r="Q55" s="39">
        <v>721</v>
      </c>
      <c r="R55" s="39">
        <v>712</v>
      </c>
      <c r="S55" s="39">
        <v>1433</v>
      </c>
      <c r="T55" s="61">
        <f t="shared" si="0"/>
        <v>4163</v>
      </c>
      <c r="U55" s="61">
        <f t="shared" si="1"/>
        <v>4056</v>
      </c>
      <c r="V55" s="61">
        <f t="shared" si="2"/>
        <v>8219</v>
      </c>
      <c r="AS55" s="18"/>
      <c r="AT55" s="18"/>
      <c r="AU55" s="20"/>
      <c r="AV55" s="20"/>
      <c r="AX55" s="18"/>
      <c r="AY55" s="18"/>
      <c r="AZ55" s="18"/>
      <c r="BA55" s="20"/>
      <c r="BB55" s="20"/>
      <c r="BD55" s="18"/>
      <c r="BE55" s="18"/>
      <c r="BF55" s="18"/>
      <c r="BJ55" s="18"/>
      <c r="BK55" s="18"/>
      <c r="BL55" s="18"/>
    </row>
    <row r="56" spans="1:64" ht="16.5" thickBot="1" x14ac:dyDescent="0.3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64" ht="16.5" thickBot="1" x14ac:dyDescent="0.3">
      <c r="A57" s="54" t="s">
        <v>17</v>
      </c>
      <c r="B57" s="57" t="s">
        <v>96</v>
      </c>
      <c r="C57" s="57"/>
      <c r="D57" s="57"/>
      <c r="E57" s="57" t="s">
        <v>97</v>
      </c>
      <c r="F57" s="57"/>
      <c r="G57" s="57"/>
      <c r="H57" s="57" t="s">
        <v>98</v>
      </c>
      <c r="I57" s="57"/>
      <c r="J57" s="57"/>
      <c r="K57" s="57" t="s">
        <v>99</v>
      </c>
      <c r="L57" s="57"/>
      <c r="M57" s="57"/>
      <c r="N57" s="57" t="s">
        <v>100</v>
      </c>
      <c r="O57" s="57"/>
      <c r="P57" s="57"/>
      <c r="Q57" s="57" t="s">
        <v>101</v>
      </c>
      <c r="R57" s="57"/>
      <c r="S57" s="57"/>
      <c r="T57" s="57" t="s">
        <v>27</v>
      </c>
      <c r="U57" s="57"/>
      <c r="V57" s="57"/>
    </row>
    <row r="58" spans="1:64" x14ac:dyDescent="0.25">
      <c r="A58" s="55"/>
      <c r="B58" s="38" t="s">
        <v>1</v>
      </c>
      <c r="C58" s="38" t="s">
        <v>28</v>
      </c>
      <c r="D58" s="38" t="s">
        <v>3</v>
      </c>
      <c r="E58" s="38" t="s">
        <v>1</v>
      </c>
      <c r="F58" s="38" t="s">
        <v>28</v>
      </c>
      <c r="G58" s="38" t="s">
        <v>3</v>
      </c>
      <c r="H58" s="38" t="s">
        <v>1</v>
      </c>
      <c r="I58" s="38" t="s">
        <v>28</v>
      </c>
      <c r="J58" s="38" t="s">
        <v>3</v>
      </c>
      <c r="K58" s="38" t="s">
        <v>1</v>
      </c>
      <c r="L58" s="38" t="s">
        <v>28</v>
      </c>
      <c r="M58" s="38" t="s">
        <v>3</v>
      </c>
      <c r="N58" s="38" t="s">
        <v>1</v>
      </c>
      <c r="O58" s="38" t="s">
        <v>28</v>
      </c>
      <c r="P58" s="38" t="s">
        <v>3</v>
      </c>
      <c r="Q58" s="38" t="s">
        <v>1</v>
      </c>
      <c r="R58" s="38" t="s">
        <v>28</v>
      </c>
      <c r="S58" s="38" t="s">
        <v>3</v>
      </c>
      <c r="T58" s="38" t="s">
        <v>1</v>
      </c>
      <c r="U58" s="38" t="s">
        <v>28</v>
      </c>
      <c r="V58" s="38" t="s">
        <v>3</v>
      </c>
    </row>
    <row r="59" spans="1:64" s="64" customFormat="1" x14ac:dyDescent="0.25">
      <c r="A59" s="23" t="s">
        <v>4</v>
      </c>
      <c r="B59" s="59">
        <f t="shared" ref="B59:V59" si="3">SUM(B60:B67)</f>
        <v>60220</v>
      </c>
      <c r="C59" s="59">
        <f t="shared" si="3"/>
        <v>58922</v>
      </c>
      <c r="D59" s="59">
        <f t="shared" si="3"/>
        <v>119142</v>
      </c>
      <c r="E59" s="59">
        <f t="shared" si="3"/>
        <v>60733</v>
      </c>
      <c r="F59" s="59">
        <f t="shared" si="3"/>
        <v>58321</v>
      </c>
      <c r="G59" s="59">
        <f t="shared" si="3"/>
        <v>119054</v>
      </c>
      <c r="H59" s="59">
        <f t="shared" si="3"/>
        <v>59991</v>
      </c>
      <c r="I59" s="59">
        <f t="shared" si="3"/>
        <v>58716</v>
      </c>
      <c r="J59" s="59">
        <f t="shared" si="3"/>
        <v>118707</v>
      </c>
      <c r="K59" s="59">
        <f t="shared" si="3"/>
        <v>59787</v>
      </c>
      <c r="L59" s="59">
        <f t="shared" si="3"/>
        <v>58080</v>
      </c>
      <c r="M59" s="59">
        <f t="shared" si="3"/>
        <v>117867</v>
      </c>
      <c r="N59" s="59">
        <f t="shared" si="3"/>
        <v>59039</v>
      </c>
      <c r="O59" s="59">
        <f t="shared" si="3"/>
        <v>57634</v>
      </c>
      <c r="P59" s="59">
        <f t="shared" si="3"/>
        <v>116673</v>
      </c>
      <c r="Q59" s="59">
        <f t="shared" si="3"/>
        <v>60031</v>
      </c>
      <c r="R59" s="59">
        <f t="shared" si="3"/>
        <v>58136</v>
      </c>
      <c r="S59" s="59">
        <f t="shared" si="3"/>
        <v>118167</v>
      </c>
      <c r="T59" s="59">
        <f t="shared" si="3"/>
        <v>359801</v>
      </c>
      <c r="U59" s="59">
        <f t="shared" si="3"/>
        <v>349809</v>
      </c>
      <c r="V59" s="59">
        <f t="shared" si="3"/>
        <v>709610</v>
      </c>
      <c r="AS59" s="65"/>
      <c r="AT59" s="65"/>
      <c r="AX59" s="65"/>
      <c r="AY59" s="65"/>
      <c r="AZ59" s="65"/>
      <c r="BD59" s="65"/>
      <c r="BE59" s="65"/>
      <c r="BF59" s="65"/>
      <c r="BJ59" s="65"/>
      <c r="BK59" s="65"/>
      <c r="BL59" s="65"/>
    </row>
    <row r="60" spans="1:64" x14ac:dyDescent="0.25">
      <c r="A60" s="26" t="s">
        <v>19</v>
      </c>
      <c r="B60" s="39">
        <f>B12+B23+B31+B38+B39</f>
        <v>5852</v>
      </c>
      <c r="C60" s="39">
        <f t="shared" ref="C60:V60" si="4">C12+C23+C31+C38+C39</f>
        <v>5644</v>
      </c>
      <c r="D60" s="39">
        <f t="shared" si="4"/>
        <v>11496</v>
      </c>
      <c r="E60" s="39">
        <f>E12+E23+E31+E38+E39</f>
        <v>5671</v>
      </c>
      <c r="F60" s="39">
        <f t="shared" si="4"/>
        <v>5475</v>
      </c>
      <c r="G60" s="39">
        <f t="shared" si="4"/>
        <v>11146</v>
      </c>
      <c r="H60" s="39">
        <f>H12+H23+H31+H38+H39</f>
        <v>5596</v>
      </c>
      <c r="I60" s="39">
        <f t="shared" si="4"/>
        <v>5564</v>
      </c>
      <c r="J60" s="39">
        <f t="shared" si="4"/>
        <v>11160</v>
      </c>
      <c r="K60" s="39">
        <f>K12+K23+K31+K38+K39</f>
        <v>5673</v>
      </c>
      <c r="L60" s="39">
        <f t="shared" si="4"/>
        <v>5459</v>
      </c>
      <c r="M60" s="39">
        <f t="shared" si="4"/>
        <v>11132</v>
      </c>
      <c r="N60" s="39">
        <f>N12+N23+N31+N38+N39</f>
        <v>5480</v>
      </c>
      <c r="O60" s="39">
        <f t="shared" si="4"/>
        <v>5321</v>
      </c>
      <c r="P60" s="39">
        <f t="shared" si="4"/>
        <v>10801</v>
      </c>
      <c r="Q60" s="39">
        <f>Q12+Q23+Q31+Q38+Q39</f>
        <v>5650</v>
      </c>
      <c r="R60" s="39">
        <f t="shared" si="4"/>
        <v>5472</v>
      </c>
      <c r="S60" s="39">
        <f t="shared" si="4"/>
        <v>11122</v>
      </c>
      <c r="T60" s="39">
        <f>T12+T23+T31+T38+T39</f>
        <v>33922</v>
      </c>
      <c r="U60" s="39">
        <f t="shared" si="4"/>
        <v>32935</v>
      </c>
      <c r="V60" s="39">
        <f t="shared" si="4"/>
        <v>66857</v>
      </c>
      <c r="AS60" s="18"/>
      <c r="AT60" s="18"/>
      <c r="AU60" s="40"/>
      <c r="AV60" s="40"/>
      <c r="AX60" s="18"/>
      <c r="AY60" s="18"/>
      <c r="AZ60" s="18"/>
      <c r="BA60" s="40"/>
      <c r="BB60" s="40"/>
      <c r="BD60" s="18"/>
      <c r="BE60" s="18"/>
      <c r="BF60" s="18"/>
      <c r="BJ60" s="18"/>
      <c r="BK60" s="18"/>
      <c r="BL60" s="18"/>
    </row>
    <row r="61" spans="1:64" x14ac:dyDescent="0.25">
      <c r="A61" s="26" t="s">
        <v>20</v>
      </c>
      <c r="B61" s="39">
        <f>B15+B22+B41+B42+B43+B49+B52+B54</f>
        <v>3342</v>
      </c>
      <c r="C61" s="39">
        <f t="shared" ref="C61:V61" si="5">C15+C22+C41+C42+C43+C49+C52+C54</f>
        <v>3254</v>
      </c>
      <c r="D61" s="39">
        <f t="shared" si="5"/>
        <v>6596</v>
      </c>
      <c r="E61" s="39">
        <f>E15+E22+E41+E42+E43+E49+E52+E54</f>
        <v>3300</v>
      </c>
      <c r="F61" s="39">
        <f t="shared" si="5"/>
        <v>3253</v>
      </c>
      <c r="G61" s="39">
        <f t="shared" si="5"/>
        <v>6553</v>
      </c>
      <c r="H61" s="39">
        <f>H15+H22+H41+H42+H43+H49+H52+H54</f>
        <v>3391</v>
      </c>
      <c r="I61" s="39">
        <f t="shared" si="5"/>
        <v>3190</v>
      </c>
      <c r="J61" s="39">
        <f t="shared" si="5"/>
        <v>6581</v>
      </c>
      <c r="K61" s="39">
        <f>K15+K22+K41+K42+K43+K49+K52+K54</f>
        <v>3286</v>
      </c>
      <c r="L61" s="39">
        <f t="shared" si="5"/>
        <v>3224</v>
      </c>
      <c r="M61" s="39">
        <f t="shared" si="5"/>
        <v>6510</v>
      </c>
      <c r="N61" s="39">
        <f>N15+N22+N41+N42+N43+N49+N52+N54</f>
        <v>3307</v>
      </c>
      <c r="O61" s="39">
        <f t="shared" si="5"/>
        <v>3292</v>
      </c>
      <c r="P61" s="39">
        <f t="shared" si="5"/>
        <v>6599</v>
      </c>
      <c r="Q61" s="39">
        <f>Q15+Q22+Q41+Q42+Q43+Q49+Q52+Q54</f>
        <v>3359</v>
      </c>
      <c r="R61" s="39">
        <f t="shared" si="5"/>
        <v>3250</v>
      </c>
      <c r="S61" s="39">
        <f t="shared" si="5"/>
        <v>6609</v>
      </c>
      <c r="T61" s="39">
        <f>T15+T22+T41+T42+T43+T49+T52+T54</f>
        <v>19985</v>
      </c>
      <c r="U61" s="39">
        <f t="shared" si="5"/>
        <v>19463</v>
      </c>
      <c r="V61" s="39">
        <f t="shared" si="5"/>
        <v>39448</v>
      </c>
      <c r="AS61" s="18"/>
      <c r="AT61" s="18"/>
      <c r="AU61" s="40"/>
      <c r="AV61" s="40"/>
      <c r="AX61" s="18"/>
      <c r="AY61" s="18"/>
      <c r="AZ61" s="18"/>
      <c r="BA61" s="40"/>
      <c r="BB61" s="40"/>
      <c r="BD61" s="18"/>
      <c r="BE61" s="18"/>
      <c r="BF61" s="18"/>
      <c r="BJ61" s="18"/>
      <c r="BK61" s="18"/>
      <c r="BL61" s="18"/>
    </row>
    <row r="62" spans="1:64" x14ac:dyDescent="0.25">
      <c r="A62" s="26" t="s">
        <v>21</v>
      </c>
      <c r="B62" s="39">
        <f>B29</f>
        <v>15522</v>
      </c>
      <c r="C62" s="39">
        <f t="shared" ref="C62:V62" si="6">C29</f>
        <v>15254</v>
      </c>
      <c r="D62" s="39">
        <f t="shared" si="6"/>
        <v>30776</v>
      </c>
      <c r="E62" s="39">
        <f>E29</f>
        <v>15935</v>
      </c>
      <c r="F62" s="39">
        <f t="shared" si="6"/>
        <v>14980</v>
      </c>
      <c r="G62" s="39">
        <f t="shared" si="6"/>
        <v>30915</v>
      </c>
      <c r="H62" s="39">
        <f>H29</f>
        <v>15568</v>
      </c>
      <c r="I62" s="39">
        <f t="shared" si="6"/>
        <v>15258</v>
      </c>
      <c r="J62" s="39">
        <f t="shared" si="6"/>
        <v>30826</v>
      </c>
      <c r="K62" s="39">
        <f>K29</f>
        <v>15650</v>
      </c>
      <c r="L62" s="39">
        <f t="shared" si="6"/>
        <v>15275</v>
      </c>
      <c r="M62" s="39">
        <f t="shared" si="6"/>
        <v>30925</v>
      </c>
      <c r="N62" s="39">
        <f>N29</f>
        <v>15604</v>
      </c>
      <c r="O62" s="39">
        <f t="shared" si="6"/>
        <v>15118</v>
      </c>
      <c r="P62" s="39">
        <f t="shared" si="6"/>
        <v>30722</v>
      </c>
      <c r="Q62" s="39">
        <f>Q29</f>
        <v>15848</v>
      </c>
      <c r="R62" s="39">
        <f t="shared" si="6"/>
        <v>15397</v>
      </c>
      <c r="S62" s="39">
        <f t="shared" si="6"/>
        <v>31245</v>
      </c>
      <c r="T62" s="39">
        <f>T29</f>
        <v>94127</v>
      </c>
      <c r="U62" s="39">
        <f t="shared" si="6"/>
        <v>91282</v>
      </c>
      <c r="V62" s="39">
        <f t="shared" si="6"/>
        <v>185409</v>
      </c>
      <c r="AS62" s="18"/>
      <c r="AT62" s="18"/>
      <c r="AU62" s="40"/>
      <c r="AV62" s="40"/>
      <c r="AX62" s="18"/>
      <c r="AY62" s="18"/>
      <c r="AZ62" s="18"/>
      <c r="BA62" s="40"/>
      <c r="BB62" s="40"/>
      <c r="BD62" s="18"/>
      <c r="BE62" s="18"/>
      <c r="BF62" s="18"/>
      <c r="BJ62" s="18"/>
      <c r="BK62" s="18"/>
      <c r="BL62" s="18"/>
    </row>
    <row r="63" spans="1:64" x14ac:dyDescent="0.25">
      <c r="A63" s="26" t="s">
        <v>22</v>
      </c>
      <c r="B63" s="39">
        <f>B17+B24+B34+B35+B40+B46</f>
        <v>7449</v>
      </c>
      <c r="C63" s="39">
        <f t="shared" ref="C63:V63" si="7">C17+C24+C34+C35+C40+C46</f>
        <v>7185</v>
      </c>
      <c r="D63" s="39">
        <f t="shared" si="7"/>
        <v>14634</v>
      </c>
      <c r="E63" s="39">
        <f>E17+E24+E34+E35+E40+E46</f>
        <v>7349</v>
      </c>
      <c r="F63" s="39">
        <f t="shared" si="7"/>
        <v>7251</v>
      </c>
      <c r="G63" s="39">
        <f t="shared" si="7"/>
        <v>14600</v>
      </c>
      <c r="H63" s="39">
        <f>H17+H24+H34+H35+H40+H46</f>
        <v>7526</v>
      </c>
      <c r="I63" s="39">
        <f t="shared" si="7"/>
        <v>7255</v>
      </c>
      <c r="J63" s="39">
        <f t="shared" si="7"/>
        <v>14781</v>
      </c>
      <c r="K63" s="39">
        <f>K17+K24+K34+K35+K40+K46</f>
        <v>7180</v>
      </c>
      <c r="L63" s="39">
        <f t="shared" si="7"/>
        <v>7084</v>
      </c>
      <c r="M63" s="39">
        <f t="shared" si="7"/>
        <v>14264</v>
      </c>
      <c r="N63" s="39">
        <f>N17+N24+N34+N35+N40+N46</f>
        <v>6977</v>
      </c>
      <c r="O63" s="39">
        <f t="shared" si="7"/>
        <v>7016</v>
      </c>
      <c r="P63" s="39">
        <f t="shared" si="7"/>
        <v>13993</v>
      </c>
      <c r="Q63" s="39">
        <f>Q17+Q24+Q34+Q35+Q40+Q46</f>
        <v>7152</v>
      </c>
      <c r="R63" s="39">
        <f t="shared" si="7"/>
        <v>7056</v>
      </c>
      <c r="S63" s="39">
        <f t="shared" si="7"/>
        <v>14208</v>
      </c>
      <c r="T63" s="39">
        <f>T17+T24+T34+T35+T40+T46</f>
        <v>43633</v>
      </c>
      <c r="U63" s="39">
        <f t="shared" si="7"/>
        <v>42847</v>
      </c>
      <c r="V63" s="39">
        <f t="shared" si="7"/>
        <v>86480</v>
      </c>
      <c r="AS63" s="18"/>
      <c r="AT63" s="18"/>
      <c r="AU63" s="40"/>
      <c r="AV63" s="40"/>
      <c r="AX63" s="18"/>
      <c r="AY63" s="18"/>
      <c r="AZ63" s="18"/>
      <c r="BA63" s="40"/>
      <c r="BB63" s="40"/>
      <c r="BD63" s="18"/>
      <c r="BE63" s="18"/>
      <c r="BF63" s="18"/>
      <c r="BJ63" s="18"/>
      <c r="BK63" s="18"/>
      <c r="BL63" s="18"/>
    </row>
    <row r="64" spans="1:64" x14ac:dyDescent="0.25">
      <c r="A64" s="26" t="s">
        <v>23</v>
      </c>
      <c r="B64" s="39">
        <f t="shared" ref="B64:V64" si="8">B13+B14+B16+B18+B20+B44+B53</f>
        <v>9895</v>
      </c>
      <c r="C64" s="39">
        <f t="shared" si="8"/>
        <v>9873</v>
      </c>
      <c r="D64" s="39">
        <f t="shared" si="8"/>
        <v>19768</v>
      </c>
      <c r="E64" s="39">
        <f t="shared" si="8"/>
        <v>10236</v>
      </c>
      <c r="F64" s="39">
        <f t="shared" si="8"/>
        <v>9677</v>
      </c>
      <c r="G64" s="39">
        <f t="shared" si="8"/>
        <v>19913</v>
      </c>
      <c r="H64" s="39">
        <f t="shared" si="8"/>
        <v>9888</v>
      </c>
      <c r="I64" s="39">
        <f t="shared" si="8"/>
        <v>9818</v>
      </c>
      <c r="J64" s="39">
        <f t="shared" si="8"/>
        <v>19706</v>
      </c>
      <c r="K64" s="39">
        <f t="shared" si="8"/>
        <v>9982</v>
      </c>
      <c r="L64" s="39">
        <f t="shared" si="8"/>
        <v>9759</v>
      </c>
      <c r="M64" s="39">
        <f t="shared" si="8"/>
        <v>19741</v>
      </c>
      <c r="N64" s="39">
        <f t="shared" si="8"/>
        <v>9962</v>
      </c>
      <c r="O64" s="39">
        <f t="shared" si="8"/>
        <v>9647</v>
      </c>
      <c r="P64" s="39">
        <f t="shared" si="8"/>
        <v>19609</v>
      </c>
      <c r="Q64" s="39">
        <f t="shared" si="8"/>
        <v>10024</v>
      </c>
      <c r="R64" s="39">
        <f t="shared" si="8"/>
        <v>9571</v>
      </c>
      <c r="S64" s="39">
        <f t="shared" si="8"/>
        <v>19595</v>
      </c>
      <c r="T64" s="39">
        <f t="shared" si="8"/>
        <v>59987</v>
      </c>
      <c r="U64" s="39">
        <f t="shared" si="8"/>
        <v>58345</v>
      </c>
      <c r="V64" s="39">
        <f t="shared" si="8"/>
        <v>118332</v>
      </c>
      <c r="AS64" s="18"/>
      <c r="AT64" s="18"/>
      <c r="AU64" s="40"/>
      <c r="AV64" s="40"/>
      <c r="AX64" s="18"/>
      <c r="AY64" s="18"/>
      <c r="AZ64" s="18"/>
      <c r="BA64" s="40"/>
      <c r="BB64" s="40"/>
      <c r="BD64" s="18"/>
      <c r="BE64" s="18"/>
      <c r="BF64" s="18"/>
      <c r="BJ64" s="18"/>
      <c r="BK64" s="18"/>
      <c r="BL64" s="18"/>
    </row>
    <row r="65" spans="1:64" x14ac:dyDescent="0.25">
      <c r="A65" s="26" t="s">
        <v>24</v>
      </c>
      <c r="B65" s="39">
        <f t="shared" ref="B65:V65" si="9">B10+B21+B25+B26+B32+B33</f>
        <v>9007</v>
      </c>
      <c r="C65" s="39">
        <f t="shared" si="9"/>
        <v>8740</v>
      </c>
      <c r="D65" s="39">
        <f t="shared" si="9"/>
        <v>17747</v>
      </c>
      <c r="E65" s="39">
        <f t="shared" si="9"/>
        <v>9073</v>
      </c>
      <c r="F65" s="39">
        <f t="shared" si="9"/>
        <v>8682</v>
      </c>
      <c r="G65" s="39">
        <f t="shared" si="9"/>
        <v>17755</v>
      </c>
      <c r="H65" s="39">
        <f t="shared" si="9"/>
        <v>8883</v>
      </c>
      <c r="I65" s="39">
        <f t="shared" si="9"/>
        <v>8725</v>
      </c>
      <c r="J65" s="39">
        <f t="shared" si="9"/>
        <v>17608</v>
      </c>
      <c r="K65" s="39">
        <f t="shared" si="9"/>
        <v>8875</v>
      </c>
      <c r="L65" s="39">
        <f t="shared" si="9"/>
        <v>8374</v>
      </c>
      <c r="M65" s="39">
        <f t="shared" si="9"/>
        <v>17249</v>
      </c>
      <c r="N65" s="39">
        <f t="shared" si="9"/>
        <v>8649</v>
      </c>
      <c r="O65" s="39">
        <f t="shared" si="9"/>
        <v>8393</v>
      </c>
      <c r="P65" s="39">
        <f t="shared" si="9"/>
        <v>17042</v>
      </c>
      <c r="Q65" s="39">
        <f t="shared" si="9"/>
        <v>8851</v>
      </c>
      <c r="R65" s="39">
        <f t="shared" si="9"/>
        <v>8623</v>
      </c>
      <c r="S65" s="39">
        <f t="shared" si="9"/>
        <v>17474</v>
      </c>
      <c r="T65" s="39">
        <f t="shared" si="9"/>
        <v>53338</v>
      </c>
      <c r="U65" s="39">
        <f t="shared" si="9"/>
        <v>51537</v>
      </c>
      <c r="V65" s="39">
        <f t="shared" si="9"/>
        <v>104875</v>
      </c>
      <c r="AS65" s="18"/>
      <c r="AT65" s="18"/>
      <c r="AU65" s="40"/>
      <c r="AV65" s="40"/>
      <c r="AX65" s="18"/>
      <c r="AY65" s="18"/>
      <c r="AZ65" s="18"/>
      <c r="BA65" s="40"/>
      <c r="BB65" s="40"/>
      <c r="BD65" s="18"/>
      <c r="BE65" s="18"/>
      <c r="BF65" s="18"/>
      <c r="BJ65" s="18"/>
      <c r="BK65" s="18"/>
      <c r="BL65" s="18"/>
    </row>
    <row r="66" spans="1:64" x14ac:dyDescent="0.25">
      <c r="A66" s="26" t="s">
        <v>25</v>
      </c>
      <c r="B66" s="39">
        <f t="shared" ref="B66:V66" si="10">B27+B30+B36+B50+B51+B55</f>
        <v>6029</v>
      </c>
      <c r="C66" s="39">
        <f t="shared" si="10"/>
        <v>5964</v>
      </c>
      <c r="D66" s="39">
        <f t="shared" si="10"/>
        <v>11993</v>
      </c>
      <c r="E66" s="39">
        <f t="shared" si="10"/>
        <v>6037</v>
      </c>
      <c r="F66" s="39">
        <f t="shared" si="10"/>
        <v>5985</v>
      </c>
      <c r="G66" s="39">
        <f t="shared" si="10"/>
        <v>12022</v>
      </c>
      <c r="H66" s="39">
        <f t="shared" si="10"/>
        <v>6159</v>
      </c>
      <c r="I66" s="39">
        <f t="shared" si="10"/>
        <v>5897</v>
      </c>
      <c r="J66" s="39">
        <f t="shared" si="10"/>
        <v>12056</v>
      </c>
      <c r="K66" s="39">
        <f t="shared" si="10"/>
        <v>6117</v>
      </c>
      <c r="L66" s="39">
        <f t="shared" si="10"/>
        <v>5975</v>
      </c>
      <c r="M66" s="39">
        <f t="shared" si="10"/>
        <v>12092</v>
      </c>
      <c r="N66" s="39">
        <f t="shared" si="10"/>
        <v>6085</v>
      </c>
      <c r="O66" s="39">
        <f t="shared" si="10"/>
        <v>5964</v>
      </c>
      <c r="P66" s="39">
        <f t="shared" si="10"/>
        <v>12049</v>
      </c>
      <c r="Q66" s="39">
        <f t="shared" si="10"/>
        <v>6095</v>
      </c>
      <c r="R66" s="39">
        <f t="shared" si="10"/>
        <v>5964</v>
      </c>
      <c r="S66" s="39">
        <f t="shared" si="10"/>
        <v>12059</v>
      </c>
      <c r="T66" s="39">
        <f t="shared" si="10"/>
        <v>36522</v>
      </c>
      <c r="U66" s="39">
        <f t="shared" si="10"/>
        <v>35749</v>
      </c>
      <c r="V66" s="39">
        <f t="shared" si="10"/>
        <v>72271</v>
      </c>
      <c r="AS66" s="18"/>
      <c r="AT66" s="18"/>
      <c r="AU66" s="40"/>
      <c r="AV66" s="40"/>
      <c r="AX66" s="18"/>
      <c r="AY66" s="18"/>
      <c r="AZ66" s="18"/>
      <c r="BA66" s="40"/>
      <c r="BB66" s="40"/>
      <c r="BD66" s="18"/>
      <c r="BE66" s="18"/>
      <c r="BF66" s="18"/>
      <c r="BJ66" s="18"/>
      <c r="BK66" s="18"/>
      <c r="BL66" s="18"/>
    </row>
    <row r="67" spans="1:64" x14ac:dyDescent="0.25">
      <c r="A67" s="26" t="s">
        <v>26</v>
      </c>
      <c r="B67" s="39">
        <f t="shared" ref="B67:V67" si="11">B11+B19+B28+B37+B45+B47+B48</f>
        <v>3124</v>
      </c>
      <c r="C67" s="39">
        <f t="shared" si="11"/>
        <v>3008</v>
      </c>
      <c r="D67" s="39">
        <f t="shared" si="11"/>
        <v>6132</v>
      </c>
      <c r="E67" s="39">
        <f t="shared" si="11"/>
        <v>3132</v>
      </c>
      <c r="F67" s="39">
        <f t="shared" si="11"/>
        <v>3018</v>
      </c>
      <c r="G67" s="39">
        <f t="shared" si="11"/>
        <v>6150</v>
      </c>
      <c r="H67" s="39">
        <f t="shared" si="11"/>
        <v>2980</v>
      </c>
      <c r="I67" s="39">
        <f t="shared" si="11"/>
        <v>3009</v>
      </c>
      <c r="J67" s="39">
        <f t="shared" si="11"/>
        <v>5989</v>
      </c>
      <c r="K67" s="39">
        <f t="shared" si="11"/>
        <v>3024</v>
      </c>
      <c r="L67" s="39">
        <f t="shared" si="11"/>
        <v>2930</v>
      </c>
      <c r="M67" s="39">
        <f t="shared" si="11"/>
        <v>5954</v>
      </c>
      <c r="N67" s="39">
        <f t="shared" si="11"/>
        <v>2975</v>
      </c>
      <c r="O67" s="39">
        <f t="shared" si="11"/>
        <v>2883</v>
      </c>
      <c r="P67" s="39">
        <f t="shared" si="11"/>
        <v>5858</v>
      </c>
      <c r="Q67" s="39">
        <f t="shared" si="11"/>
        <v>3052</v>
      </c>
      <c r="R67" s="39">
        <f t="shared" si="11"/>
        <v>2803</v>
      </c>
      <c r="S67" s="39">
        <f t="shared" si="11"/>
        <v>5855</v>
      </c>
      <c r="T67" s="39">
        <f t="shared" si="11"/>
        <v>18287</v>
      </c>
      <c r="U67" s="39">
        <f t="shared" si="11"/>
        <v>17651</v>
      </c>
      <c r="V67" s="39">
        <f t="shared" si="11"/>
        <v>35938</v>
      </c>
      <c r="AS67" s="18"/>
      <c r="AT67" s="18"/>
      <c r="AU67" s="40"/>
      <c r="AV67" s="40"/>
      <c r="AX67" s="18"/>
      <c r="AY67" s="18"/>
      <c r="AZ67" s="18"/>
      <c r="BA67" s="40"/>
      <c r="BB67" s="40"/>
      <c r="BD67" s="18"/>
      <c r="BE67" s="18"/>
      <c r="BF67" s="18"/>
      <c r="BJ67" s="18"/>
      <c r="BK67" s="18"/>
      <c r="BL67" s="18"/>
    </row>
    <row r="68" spans="1:64" x14ac:dyDescent="0.25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70" spans="1:64" x14ac:dyDescent="0.25">
      <c r="A70" s="29" t="s">
        <v>119</v>
      </c>
    </row>
  </sheetData>
  <mergeCells count="16">
    <mergeCell ref="N57:P57"/>
    <mergeCell ref="Q57:S57"/>
    <mergeCell ref="T57:V57"/>
    <mergeCell ref="B7:D7"/>
    <mergeCell ref="E7:G7"/>
    <mergeCell ref="H7:J7"/>
    <mergeCell ref="A57:A58"/>
    <mergeCell ref="B57:D57"/>
    <mergeCell ref="E57:G57"/>
    <mergeCell ref="H57:J57"/>
    <mergeCell ref="K57:M57"/>
    <mergeCell ref="A7:A8"/>
    <mergeCell ref="K7:M7"/>
    <mergeCell ref="N7:P7"/>
    <mergeCell ref="Q7:S7"/>
    <mergeCell ref="T7:V7"/>
  </mergeCells>
  <hyperlinks>
    <hyperlink ref="V6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C70"/>
  <sheetViews>
    <sheetView zoomScale="90" zoomScaleNormal="90" workbookViewId="0">
      <selection activeCell="D9" sqref="D9"/>
    </sheetView>
  </sheetViews>
  <sheetFormatPr baseColWidth="10" defaultRowHeight="15.75" x14ac:dyDescent="0.25"/>
  <cols>
    <col min="1" max="1" width="62.28515625" style="17" customWidth="1"/>
    <col min="2" max="16384" width="11.42578125" style="17"/>
  </cols>
  <sheetData>
    <row r="1" spans="1:55" s="20" customFormat="1" ht="18" x14ac:dyDescent="0.25">
      <c r="A1" s="19" t="s">
        <v>15</v>
      </c>
    </row>
    <row r="2" spans="1:55" s="20" customFormat="1" ht="18" x14ac:dyDescent="0.25">
      <c r="A2" s="19" t="s">
        <v>102</v>
      </c>
    </row>
    <row r="3" spans="1:55" s="20" customFormat="1" ht="18" x14ac:dyDescent="0.25">
      <c r="A3" s="19" t="s">
        <v>16</v>
      </c>
    </row>
    <row r="4" spans="1:55" s="20" customFormat="1" ht="18" x14ac:dyDescent="0.25">
      <c r="A4" s="19" t="s">
        <v>116</v>
      </c>
    </row>
    <row r="5" spans="1:55" s="20" customFormat="1" ht="18" x14ac:dyDescent="0.25">
      <c r="A5" s="19" t="s">
        <v>39</v>
      </c>
    </row>
    <row r="6" spans="1:55" s="20" customFormat="1" thickBot="1" x14ac:dyDescent="0.3">
      <c r="V6" s="21" t="s">
        <v>38</v>
      </c>
    </row>
    <row r="7" spans="1:55" s="41" customFormat="1" ht="13.5" thickBot="1" x14ac:dyDescent="0.25">
      <c r="A7" s="54" t="s">
        <v>40</v>
      </c>
      <c r="B7" s="57" t="s">
        <v>103</v>
      </c>
      <c r="C7" s="57"/>
      <c r="D7" s="57"/>
      <c r="E7" s="57" t="s">
        <v>104</v>
      </c>
      <c r="F7" s="57"/>
      <c r="G7" s="57"/>
      <c r="H7" s="57" t="s">
        <v>105</v>
      </c>
      <c r="I7" s="57"/>
      <c r="J7" s="57"/>
      <c r="K7" s="57" t="s">
        <v>106</v>
      </c>
      <c r="L7" s="57"/>
      <c r="M7" s="57"/>
      <c r="N7" s="57" t="s">
        <v>107</v>
      </c>
      <c r="O7" s="57"/>
      <c r="P7" s="57"/>
      <c r="Q7" s="57" t="s">
        <v>108</v>
      </c>
      <c r="R7" s="57"/>
      <c r="S7" s="57"/>
      <c r="T7" s="57" t="s">
        <v>29</v>
      </c>
      <c r="U7" s="57"/>
      <c r="V7" s="57"/>
    </row>
    <row r="8" spans="1:55" s="41" customFormat="1" ht="12.75" x14ac:dyDescent="0.2">
      <c r="A8" s="55"/>
      <c r="B8" s="38" t="s">
        <v>1</v>
      </c>
      <c r="C8" s="38" t="s">
        <v>2</v>
      </c>
      <c r="D8" s="38" t="s">
        <v>3</v>
      </c>
      <c r="E8" s="38" t="s">
        <v>1</v>
      </c>
      <c r="F8" s="38" t="s">
        <v>2</v>
      </c>
      <c r="G8" s="38" t="s">
        <v>3</v>
      </c>
      <c r="H8" s="38" t="s">
        <v>1</v>
      </c>
      <c r="I8" s="38" t="s">
        <v>2</v>
      </c>
      <c r="J8" s="38" t="s">
        <v>3</v>
      </c>
      <c r="K8" s="38" t="s">
        <v>1</v>
      </c>
      <c r="L8" s="38" t="s">
        <v>2</v>
      </c>
      <c r="M8" s="38" t="s">
        <v>3</v>
      </c>
      <c r="N8" s="38" t="s">
        <v>1</v>
      </c>
      <c r="O8" s="38" t="s">
        <v>2</v>
      </c>
      <c r="P8" s="38" t="s">
        <v>3</v>
      </c>
      <c r="Q8" s="38" t="s">
        <v>1</v>
      </c>
      <c r="R8" s="38" t="s">
        <v>2</v>
      </c>
      <c r="S8" s="38" t="s">
        <v>3</v>
      </c>
      <c r="T8" s="38" t="s">
        <v>1</v>
      </c>
      <c r="U8" s="38" t="s">
        <v>2</v>
      </c>
      <c r="V8" s="38" t="s">
        <v>3</v>
      </c>
    </row>
    <row r="9" spans="1:55" s="64" customFormat="1" x14ac:dyDescent="0.25">
      <c r="A9" s="23" t="s">
        <v>4</v>
      </c>
      <c r="B9" s="59">
        <v>196</v>
      </c>
      <c r="C9" s="59">
        <v>100</v>
      </c>
      <c r="D9" s="59">
        <v>296</v>
      </c>
      <c r="E9" s="59">
        <v>490</v>
      </c>
      <c r="F9" s="59">
        <v>286</v>
      </c>
      <c r="G9" s="59">
        <v>776</v>
      </c>
      <c r="H9" s="59">
        <v>322</v>
      </c>
      <c r="I9" s="59">
        <v>207</v>
      </c>
      <c r="J9" s="59">
        <v>529</v>
      </c>
      <c r="K9" s="59">
        <v>306</v>
      </c>
      <c r="L9" s="59">
        <v>176</v>
      </c>
      <c r="M9" s="59">
        <v>482</v>
      </c>
      <c r="N9" s="59">
        <v>263</v>
      </c>
      <c r="O9" s="59">
        <v>175</v>
      </c>
      <c r="P9" s="59">
        <v>438</v>
      </c>
      <c r="Q9" s="59">
        <v>136</v>
      </c>
      <c r="R9" s="59">
        <v>126</v>
      </c>
      <c r="S9" s="59">
        <v>262</v>
      </c>
      <c r="T9" s="59">
        <f>B9+E9+H9+K9+N9+Q9</f>
        <v>1713</v>
      </c>
      <c r="U9" s="59">
        <f>C9+F9+I9+L9+O9+R9</f>
        <v>1070</v>
      </c>
      <c r="V9" s="59">
        <f>D9+G9+J9+M9+P9+S9</f>
        <v>2783</v>
      </c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</row>
    <row r="10" spans="1:55" x14ac:dyDescent="0.25">
      <c r="A10" s="26" t="s">
        <v>41</v>
      </c>
      <c r="B10" s="39">
        <v>5</v>
      </c>
      <c r="C10" s="39">
        <v>1</v>
      </c>
      <c r="D10" s="39">
        <v>6</v>
      </c>
      <c r="E10" s="39">
        <v>3</v>
      </c>
      <c r="F10" s="39">
        <v>1</v>
      </c>
      <c r="G10" s="39">
        <v>4</v>
      </c>
      <c r="H10" s="39">
        <v>2</v>
      </c>
      <c r="I10" s="39">
        <v>0</v>
      </c>
      <c r="J10" s="39">
        <v>2</v>
      </c>
      <c r="K10" s="39">
        <v>0</v>
      </c>
      <c r="L10" s="39">
        <v>0</v>
      </c>
      <c r="M10" s="39">
        <v>0</v>
      </c>
      <c r="N10" s="39">
        <v>2</v>
      </c>
      <c r="O10" s="39">
        <v>2</v>
      </c>
      <c r="P10" s="39">
        <v>4</v>
      </c>
      <c r="Q10" s="39">
        <v>0</v>
      </c>
      <c r="R10" s="39">
        <v>0</v>
      </c>
      <c r="S10" s="39">
        <v>0</v>
      </c>
      <c r="T10" s="39">
        <f t="shared" ref="T10:T55" si="0">B10+E10+H10+K10+N10+Q10</f>
        <v>12</v>
      </c>
      <c r="U10" s="39">
        <f t="shared" ref="U10:U55" si="1">C10+F10+I10+L10+O10+R10</f>
        <v>4</v>
      </c>
      <c r="V10" s="39">
        <f t="shared" ref="V10:V55" si="2">D10+G10+J10+M10+P10+S10</f>
        <v>16</v>
      </c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x14ac:dyDescent="0.25">
      <c r="A11" s="26" t="s">
        <v>42</v>
      </c>
      <c r="B11" s="39">
        <v>1</v>
      </c>
      <c r="C11" s="39">
        <v>1</v>
      </c>
      <c r="D11" s="39">
        <v>2</v>
      </c>
      <c r="E11" s="39">
        <v>5</v>
      </c>
      <c r="F11" s="39">
        <v>2</v>
      </c>
      <c r="G11" s="39">
        <v>7</v>
      </c>
      <c r="H11" s="39">
        <v>6</v>
      </c>
      <c r="I11" s="39">
        <v>0</v>
      </c>
      <c r="J11" s="39">
        <v>6</v>
      </c>
      <c r="K11" s="39">
        <v>2</v>
      </c>
      <c r="L11" s="39">
        <v>0</v>
      </c>
      <c r="M11" s="39">
        <v>2</v>
      </c>
      <c r="N11" s="39">
        <v>2</v>
      </c>
      <c r="O11" s="39">
        <v>0</v>
      </c>
      <c r="P11" s="39">
        <v>2</v>
      </c>
      <c r="Q11" s="39">
        <v>2</v>
      </c>
      <c r="R11" s="39">
        <v>0</v>
      </c>
      <c r="S11" s="39">
        <v>2</v>
      </c>
      <c r="T11" s="39">
        <f t="shared" si="0"/>
        <v>18</v>
      </c>
      <c r="U11" s="39">
        <f t="shared" si="1"/>
        <v>3</v>
      </c>
      <c r="V11" s="39">
        <f t="shared" si="2"/>
        <v>21</v>
      </c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x14ac:dyDescent="0.25">
      <c r="A12" s="26" t="s">
        <v>43</v>
      </c>
      <c r="B12" s="39">
        <v>2</v>
      </c>
      <c r="C12" s="39">
        <v>2</v>
      </c>
      <c r="D12" s="39">
        <v>4</v>
      </c>
      <c r="E12" s="39">
        <v>13</v>
      </c>
      <c r="F12" s="39">
        <v>13</v>
      </c>
      <c r="G12" s="39">
        <v>26</v>
      </c>
      <c r="H12" s="39">
        <v>9</v>
      </c>
      <c r="I12" s="39">
        <v>16</v>
      </c>
      <c r="J12" s="39">
        <v>25</v>
      </c>
      <c r="K12" s="39">
        <v>8</v>
      </c>
      <c r="L12" s="39">
        <v>9</v>
      </c>
      <c r="M12" s="39">
        <v>17</v>
      </c>
      <c r="N12" s="39">
        <v>10</v>
      </c>
      <c r="O12" s="39">
        <v>9</v>
      </c>
      <c r="P12" s="39">
        <v>19</v>
      </c>
      <c r="Q12" s="39">
        <v>9</v>
      </c>
      <c r="R12" s="39">
        <v>11</v>
      </c>
      <c r="S12" s="39">
        <v>20</v>
      </c>
      <c r="T12" s="39">
        <f t="shared" si="0"/>
        <v>51</v>
      </c>
      <c r="U12" s="39">
        <f t="shared" si="1"/>
        <v>60</v>
      </c>
      <c r="V12" s="39">
        <f t="shared" si="2"/>
        <v>111</v>
      </c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 x14ac:dyDescent="0.25">
      <c r="A13" s="26" t="s">
        <v>44</v>
      </c>
      <c r="B13" s="39">
        <v>3</v>
      </c>
      <c r="C13" s="39">
        <v>2</v>
      </c>
      <c r="D13" s="39">
        <v>5</v>
      </c>
      <c r="E13" s="39">
        <v>2</v>
      </c>
      <c r="F13" s="39">
        <v>5</v>
      </c>
      <c r="G13" s="39">
        <v>7</v>
      </c>
      <c r="H13" s="39">
        <v>6</v>
      </c>
      <c r="I13" s="39">
        <v>0</v>
      </c>
      <c r="J13" s="39">
        <v>6</v>
      </c>
      <c r="K13" s="39">
        <v>1</v>
      </c>
      <c r="L13" s="39">
        <v>1</v>
      </c>
      <c r="M13" s="39">
        <v>2</v>
      </c>
      <c r="N13" s="39">
        <v>4</v>
      </c>
      <c r="O13" s="39">
        <v>1</v>
      </c>
      <c r="P13" s="39">
        <v>5</v>
      </c>
      <c r="Q13" s="39">
        <v>0</v>
      </c>
      <c r="R13" s="39">
        <v>2</v>
      </c>
      <c r="S13" s="39">
        <v>2</v>
      </c>
      <c r="T13" s="39">
        <f t="shared" si="0"/>
        <v>16</v>
      </c>
      <c r="U13" s="39">
        <f t="shared" si="1"/>
        <v>11</v>
      </c>
      <c r="V13" s="39">
        <f t="shared" si="2"/>
        <v>27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</row>
    <row r="14" spans="1:55" x14ac:dyDescent="0.25">
      <c r="A14" s="26" t="s">
        <v>45</v>
      </c>
      <c r="B14" s="39">
        <v>0</v>
      </c>
      <c r="C14" s="39">
        <v>0</v>
      </c>
      <c r="D14" s="39">
        <v>0</v>
      </c>
      <c r="E14" s="39">
        <v>2</v>
      </c>
      <c r="F14" s="39">
        <v>5</v>
      </c>
      <c r="G14" s="39">
        <v>7</v>
      </c>
      <c r="H14" s="39">
        <v>8</v>
      </c>
      <c r="I14" s="39">
        <v>0</v>
      </c>
      <c r="J14" s="39">
        <v>8</v>
      </c>
      <c r="K14" s="39">
        <v>3</v>
      </c>
      <c r="L14" s="39">
        <v>0</v>
      </c>
      <c r="M14" s="39">
        <v>3</v>
      </c>
      <c r="N14" s="39">
        <v>2</v>
      </c>
      <c r="O14" s="39">
        <v>2</v>
      </c>
      <c r="P14" s="39">
        <v>4</v>
      </c>
      <c r="Q14" s="39">
        <v>0</v>
      </c>
      <c r="R14" s="39">
        <v>1</v>
      </c>
      <c r="S14" s="39">
        <v>1</v>
      </c>
      <c r="T14" s="39">
        <f t="shared" si="0"/>
        <v>15</v>
      </c>
      <c r="U14" s="39">
        <f t="shared" si="1"/>
        <v>8</v>
      </c>
      <c r="V14" s="39">
        <f t="shared" si="2"/>
        <v>23</v>
      </c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</row>
    <row r="15" spans="1:55" x14ac:dyDescent="0.25">
      <c r="A15" s="26" t="s">
        <v>46</v>
      </c>
      <c r="B15" s="39">
        <v>0</v>
      </c>
      <c r="C15" s="39">
        <v>0</v>
      </c>
      <c r="D15" s="39">
        <v>0</v>
      </c>
      <c r="E15" s="39">
        <v>0</v>
      </c>
      <c r="F15" s="39">
        <v>1</v>
      </c>
      <c r="G15" s="39">
        <v>1</v>
      </c>
      <c r="H15" s="39">
        <v>1</v>
      </c>
      <c r="I15" s="39">
        <v>0</v>
      </c>
      <c r="J15" s="39">
        <v>1</v>
      </c>
      <c r="K15" s="39">
        <v>1</v>
      </c>
      <c r="L15" s="39">
        <v>0</v>
      </c>
      <c r="M15" s="39">
        <v>1</v>
      </c>
      <c r="N15" s="39">
        <v>0</v>
      </c>
      <c r="O15" s="39">
        <v>1</v>
      </c>
      <c r="P15" s="39">
        <v>1</v>
      </c>
      <c r="Q15" s="39">
        <v>0</v>
      </c>
      <c r="R15" s="39">
        <v>0</v>
      </c>
      <c r="S15" s="39">
        <v>0</v>
      </c>
      <c r="T15" s="39">
        <f t="shared" si="0"/>
        <v>2</v>
      </c>
      <c r="U15" s="39">
        <f t="shared" si="1"/>
        <v>2</v>
      </c>
      <c r="V15" s="39">
        <f t="shared" si="2"/>
        <v>4</v>
      </c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</row>
    <row r="16" spans="1:55" x14ac:dyDescent="0.25">
      <c r="A16" s="26" t="s">
        <v>47</v>
      </c>
      <c r="B16" s="39">
        <v>22</v>
      </c>
      <c r="C16" s="39">
        <v>9</v>
      </c>
      <c r="D16" s="39">
        <v>31</v>
      </c>
      <c r="E16" s="39">
        <v>45</v>
      </c>
      <c r="F16" s="39">
        <v>26</v>
      </c>
      <c r="G16" s="39">
        <v>71</v>
      </c>
      <c r="H16" s="39">
        <v>24</v>
      </c>
      <c r="I16" s="39">
        <v>11</v>
      </c>
      <c r="J16" s="39">
        <v>35</v>
      </c>
      <c r="K16" s="39">
        <v>19</v>
      </c>
      <c r="L16" s="39">
        <v>8</v>
      </c>
      <c r="M16" s="39">
        <v>27</v>
      </c>
      <c r="N16" s="39">
        <v>21</v>
      </c>
      <c r="O16" s="39">
        <v>7</v>
      </c>
      <c r="P16" s="39">
        <v>28</v>
      </c>
      <c r="Q16" s="39">
        <v>3</v>
      </c>
      <c r="R16" s="39">
        <v>0</v>
      </c>
      <c r="S16" s="39">
        <v>3</v>
      </c>
      <c r="T16" s="39">
        <f t="shared" si="0"/>
        <v>134</v>
      </c>
      <c r="U16" s="39">
        <f t="shared" si="1"/>
        <v>61</v>
      </c>
      <c r="V16" s="39">
        <f t="shared" si="2"/>
        <v>195</v>
      </c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</row>
    <row r="17" spans="1:55" x14ac:dyDescent="0.25">
      <c r="A17" s="26" t="s">
        <v>48</v>
      </c>
      <c r="B17" s="39">
        <v>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1</v>
      </c>
      <c r="I17" s="39">
        <v>0</v>
      </c>
      <c r="J17" s="39">
        <v>1</v>
      </c>
      <c r="K17" s="39">
        <v>3</v>
      </c>
      <c r="L17" s="39">
        <v>1</v>
      </c>
      <c r="M17" s="39">
        <v>4</v>
      </c>
      <c r="N17" s="39">
        <v>3</v>
      </c>
      <c r="O17" s="39">
        <v>0</v>
      </c>
      <c r="P17" s="39">
        <v>3</v>
      </c>
      <c r="Q17" s="39">
        <v>0</v>
      </c>
      <c r="R17" s="39">
        <v>0</v>
      </c>
      <c r="S17" s="39">
        <v>0</v>
      </c>
      <c r="T17" s="39">
        <f t="shared" si="0"/>
        <v>7</v>
      </c>
      <c r="U17" s="39">
        <f t="shared" si="1"/>
        <v>1</v>
      </c>
      <c r="V17" s="39">
        <f t="shared" si="2"/>
        <v>8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</row>
    <row r="18" spans="1:55" x14ac:dyDescent="0.25">
      <c r="A18" s="26" t="s">
        <v>49</v>
      </c>
      <c r="B18" s="39">
        <v>1</v>
      </c>
      <c r="C18" s="39">
        <v>0</v>
      </c>
      <c r="D18" s="39">
        <v>1</v>
      </c>
      <c r="E18" s="39">
        <v>0</v>
      </c>
      <c r="F18" s="39">
        <v>1</v>
      </c>
      <c r="G18" s="39">
        <v>1</v>
      </c>
      <c r="H18" s="39">
        <v>1</v>
      </c>
      <c r="I18" s="39">
        <v>1</v>
      </c>
      <c r="J18" s="39">
        <v>2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f t="shared" si="0"/>
        <v>2</v>
      </c>
      <c r="U18" s="39">
        <f t="shared" si="1"/>
        <v>2</v>
      </c>
      <c r="V18" s="39">
        <f t="shared" si="2"/>
        <v>4</v>
      </c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</row>
    <row r="19" spans="1:55" x14ac:dyDescent="0.25">
      <c r="A19" s="26" t="s">
        <v>50</v>
      </c>
      <c r="B19" s="39">
        <v>0</v>
      </c>
      <c r="C19" s="39">
        <v>0</v>
      </c>
      <c r="D19" s="39">
        <v>0</v>
      </c>
      <c r="E19" s="39">
        <v>0</v>
      </c>
      <c r="F19" s="39">
        <v>1</v>
      </c>
      <c r="G19" s="39">
        <v>1</v>
      </c>
      <c r="H19" s="39">
        <v>1</v>
      </c>
      <c r="I19" s="39">
        <v>0</v>
      </c>
      <c r="J19" s="39">
        <v>1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f t="shared" si="0"/>
        <v>1</v>
      </c>
      <c r="U19" s="39">
        <f t="shared" si="1"/>
        <v>1</v>
      </c>
      <c r="V19" s="39">
        <f t="shared" si="2"/>
        <v>2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</row>
    <row r="20" spans="1:55" x14ac:dyDescent="0.25">
      <c r="A20" s="26" t="s">
        <v>51</v>
      </c>
      <c r="B20" s="39">
        <v>6</v>
      </c>
      <c r="C20" s="39">
        <v>0</v>
      </c>
      <c r="D20" s="39">
        <v>6</v>
      </c>
      <c r="E20" s="39">
        <v>4</v>
      </c>
      <c r="F20" s="39">
        <v>2</v>
      </c>
      <c r="G20" s="39">
        <v>6</v>
      </c>
      <c r="H20" s="39">
        <v>3</v>
      </c>
      <c r="I20" s="39">
        <v>4</v>
      </c>
      <c r="J20" s="39">
        <v>7</v>
      </c>
      <c r="K20" s="39">
        <v>3</v>
      </c>
      <c r="L20" s="39">
        <v>1</v>
      </c>
      <c r="M20" s="39">
        <v>4</v>
      </c>
      <c r="N20" s="39">
        <v>2</v>
      </c>
      <c r="O20" s="39">
        <v>1</v>
      </c>
      <c r="P20" s="39">
        <v>3</v>
      </c>
      <c r="Q20" s="39">
        <v>1</v>
      </c>
      <c r="R20" s="39">
        <v>0</v>
      </c>
      <c r="S20" s="39">
        <v>1</v>
      </c>
      <c r="T20" s="39">
        <f t="shared" si="0"/>
        <v>19</v>
      </c>
      <c r="U20" s="39">
        <f t="shared" si="1"/>
        <v>8</v>
      </c>
      <c r="V20" s="39">
        <f t="shared" si="2"/>
        <v>27</v>
      </c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</row>
    <row r="21" spans="1:55" x14ac:dyDescent="0.25">
      <c r="A21" s="26" t="s">
        <v>52</v>
      </c>
      <c r="B21" s="39">
        <v>4</v>
      </c>
      <c r="C21" s="39">
        <v>1</v>
      </c>
      <c r="D21" s="39">
        <v>5</v>
      </c>
      <c r="E21" s="39">
        <v>4</v>
      </c>
      <c r="F21" s="39">
        <v>5</v>
      </c>
      <c r="G21" s="39">
        <v>9</v>
      </c>
      <c r="H21" s="39">
        <v>1</v>
      </c>
      <c r="I21" s="39">
        <v>2</v>
      </c>
      <c r="J21" s="39">
        <v>3</v>
      </c>
      <c r="K21" s="39">
        <v>3</v>
      </c>
      <c r="L21" s="39">
        <v>2</v>
      </c>
      <c r="M21" s="39">
        <v>5</v>
      </c>
      <c r="N21" s="39">
        <v>0</v>
      </c>
      <c r="O21" s="39">
        <v>1</v>
      </c>
      <c r="P21" s="39">
        <v>1</v>
      </c>
      <c r="Q21" s="39">
        <v>0</v>
      </c>
      <c r="R21" s="39">
        <v>0</v>
      </c>
      <c r="S21" s="39">
        <v>0</v>
      </c>
      <c r="T21" s="39">
        <f t="shared" si="0"/>
        <v>12</v>
      </c>
      <c r="U21" s="39">
        <f t="shared" si="1"/>
        <v>11</v>
      </c>
      <c r="V21" s="39">
        <f t="shared" si="2"/>
        <v>23</v>
      </c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</row>
    <row r="22" spans="1:55" x14ac:dyDescent="0.25">
      <c r="A22" s="26" t="s">
        <v>53</v>
      </c>
      <c r="B22" s="39">
        <v>0</v>
      </c>
      <c r="C22" s="39">
        <v>0</v>
      </c>
      <c r="D22" s="39">
        <v>0</v>
      </c>
      <c r="E22" s="39">
        <v>2</v>
      </c>
      <c r="F22" s="39">
        <v>0</v>
      </c>
      <c r="G22" s="39">
        <v>2</v>
      </c>
      <c r="H22" s="39">
        <v>0</v>
      </c>
      <c r="I22" s="39">
        <v>0</v>
      </c>
      <c r="J22" s="39">
        <v>0</v>
      </c>
      <c r="K22" s="39">
        <v>3</v>
      </c>
      <c r="L22" s="39">
        <v>0</v>
      </c>
      <c r="M22" s="39">
        <v>3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f t="shared" si="0"/>
        <v>5</v>
      </c>
      <c r="U22" s="39">
        <f t="shared" si="1"/>
        <v>0</v>
      </c>
      <c r="V22" s="39">
        <f t="shared" si="2"/>
        <v>5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</row>
    <row r="23" spans="1:55" x14ac:dyDescent="0.25">
      <c r="A23" s="26" t="s">
        <v>54</v>
      </c>
      <c r="B23" s="39">
        <v>7</v>
      </c>
      <c r="C23" s="39">
        <v>3</v>
      </c>
      <c r="D23" s="39">
        <v>10</v>
      </c>
      <c r="E23" s="39">
        <v>29</v>
      </c>
      <c r="F23" s="39">
        <v>12</v>
      </c>
      <c r="G23" s="39">
        <v>41</v>
      </c>
      <c r="H23" s="39">
        <v>18</v>
      </c>
      <c r="I23" s="39">
        <v>12</v>
      </c>
      <c r="J23" s="39">
        <v>30</v>
      </c>
      <c r="K23" s="39">
        <v>15</v>
      </c>
      <c r="L23" s="39">
        <v>6</v>
      </c>
      <c r="M23" s="39">
        <v>21</v>
      </c>
      <c r="N23" s="39">
        <v>7</v>
      </c>
      <c r="O23" s="39">
        <v>6</v>
      </c>
      <c r="P23" s="39">
        <v>13</v>
      </c>
      <c r="Q23" s="39">
        <v>7</v>
      </c>
      <c r="R23" s="39">
        <v>4</v>
      </c>
      <c r="S23" s="39">
        <v>11</v>
      </c>
      <c r="T23" s="39">
        <f t="shared" si="0"/>
        <v>83</v>
      </c>
      <c r="U23" s="39">
        <f t="shared" si="1"/>
        <v>43</v>
      </c>
      <c r="V23" s="39">
        <f t="shared" si="2"/>
        <v>126</v>
      </c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</row>
    <row r="24" spans="1:55" x14ac:dyDescent="0.25">
      <c r="A24" s="26" t="s">
        <v>55</v>
      </c>
      <c r="B24" s="39">
        <v>9</v>
      </c>
      <c r="C24" s="39">
        <v>3</v>
      </c>
      <c r="D24" s="39">
        <v>12</v>
      </c>
      <c r="E24" s="39">
        <v>34</v>
      </c>
      <c r="F24" s="39">
        <v>14</v>
      </c>
      <c r="G24" s="39">
        <v>48</v>
      </c>
      <c r="H24" s="39">
        <v>13</v>
      </c>
      <c r="I24" s="39">
        <v>11</v>
      </c>
      <c r="J24" s="39">
        <v>24</v>
      </c>
      <c r="K24" s="39">
        <v>25</v>
      </c>
      <c r="L24" s="39">
        <v>6</v>
      </c>
      <c r="M24" s="39">
        <v>31</v>
      </c>
      <c r="N24" s="39">
        <v>15</v>
      </c>
      <c r="O24" s="39">
        <v>5</v>
      </c>
      <c r="P24" s="39">
        <v>20</v>
      </c>
      <c r="Q24" s="39">
        <v>1</v>
      </c>
      <c r="R24" s="39">
        <v>0</v>
      </c>
      <c r="S24" s="39">
        <v>1</v>
      </c>
      <c r="T24" s="39">
        <f t="shared" si="0"/>
        <v>97</v>
      </c>
      <c r="U24" s="39">
        <f t="shared" si="1"/>
        <v>39</v>
      </c>
      <c r="V24" s="39">
        <f t="shared" si="2"/>
        <v>136</v>
      </c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</row>
    <row r="25" spans="1:55" x14ac:dyDescent="0.25">
      <c r="A25" s="26" t="s">
        <v>56</v>
      </c>
      <c r="B25" s="39">
        <v>1</v>
      </c>
      <c r="C25" s="39">
        <v>1</v>
      </c>
      <c r="D25" s="39">
        <v>2</v>
      </c>
      <c r="E25" s="39">
        <v>1</v>
      </c>
      <c r="F25" s="39">
        <v>1</v>
      </c>
      <c r="G25" s="39">
        <v>2</v>
      </c>
      <c r="H25" s="39">
        <v>0</v>
      </c>
      <c r="I25" s="39">
        <v>0</v>
      </c>
      <c r="J25" s="39">
        <v>0</v>
      </c>
      <c r="K25" s="39">
        <v>1</v>
      </c>
      <c r="L25" s="39">
        <v>0</v>
      </c>
      <c r="M25" s="39">
        <v>1</v>
      </c>
      <c r="N25" s="39">
        <v>1</v>
      </c>
      <c r="O25" s="39">
        <v>0</v>
      </c>
      <c r="P25" s="39">
        <v>1</v>
      </c>
      <c r="Q25" s="39">
        <v>1</v>
      </c>
      <c r="R25" s="39">
        <v>0</v>
      </c>
      <c r="S25" s="39">
        <v>1</v>
      </c>
      <c r="T25" s="39">
        <f t="shared" si="0"/>
        <v>5</v>
      </c>
      <c r="U25" s="39">
        <f t="shared" si="1"/>
        <v>2</v>
      </c>
      <c r="V25" s="39">
        <f t="shared" si="2"/>
        <v>7</v>
      </c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</row>
    <row r="26" spans="1:55" x14ac:dyDescent="0.25">
      <c r="A26" s="26" t="s">
        <v>57</v>
      </c>
      <c r="B26" s="39">
        <v>27</v>
      </c>
      <c r="C26" s="39">
        <v>18</v>
      </c>
      <c r="D26" s="39">
        <v>45</v>
      </c>
      <c r="E26" s="39">
        <v>43</v>
      </c>
      <c r="F26" s="39">
        <v>23</v>
      </c>
      <c r="G26" s="39">
        <v>66</v>
      </c>
      <c r="H26" s="39">
        <v>29</v>
      </c>
      <c r="I26" s="39">
        <v>14</v>
      </c>
      <c r="J26" s="39">
        <v>43</v>
      </c>
      <c r="K26" s="39">
        <v>27</v>
      </c>
      <c r="L26" s="39">
        <v>16</v>
      </c>
      <c r="M26" s="39">
        <v>43</v>
      </c>
      <c r="N26" s="39">
        <v>19</v>
      </c>
      <c r="O26" s="39">
        <v>12</v>
      </c>
      <c r="P26" s="39">
        <v>31</v>
      </c>
      <c r="Q26" s="39">
        <v>3</v>
      </c>
      <c r="R26" s="39">
        <v>0</v>
      </c>
      <c r="S26" s="39">
        <v>3</v>
      </c>
      <c r="T26" s="39">
        <f t="shared" si="0"/>
        <v>148</v>
      </c>
      <c r="U26" s="39">
        <f t="shared" si="1"/>
        <v>83</v>
      </c>
      <c r="V26" s="39">
        <f t="shared" si="2"/>
        <v>231</v>
      </c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</row>
    <row r="27" spans="1:55" x14ac:dyDescent="0.25">
      <c r="A27" s="26" t="s">
        <v>58</v>
      </c>
      <c r="B27" s="39">
        <v>1</v>
      </c>
      <c r="C27" s="39">
        <v>0</v>
      </c>
      <c r="D27" s="39">
        <v>1</v>
      </c>
      <c r="E27" s="39">
        <v>0</v>
      </c>
      <c r="F27" s="39">
        <v>0</v>
      </c>
      <c r="G27" s="39">
        <v>0</v>
      </c>
      <c r="H27" s="39">
        <v>1</v>
      </c>
      <c r="I27" s="39">
        <v>0</v>
      </c>
      <c r="J27" s="39">
        <v>1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f t="shared" si="0"/>
        <v>2</v>
      </c>
      <c r="U27" s="39">
        <f t="shared" si="1"/>
        <v>0</v>
      </c>
      <c r="V27" s="39">
        <f t="shared" si="2"/>
        <v>2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</row>
    <row r="28" spans="1:55" x14ac:dyDescent="0.25">
      <c r="A28" s="26" t="s">
        <v>59</v>
      </c>
      <c r="B28" s="39">
        <v>5</v>
      </c>
      <c r="C28" s="39">
        <v>3</v>
      </c>
      <c r="D28" s="39">
        <v>8</v>
      </c>
      <c r="E28" s="39">
        <v>7</v>
      </c>
      <c r="F28" s="39">
        <v>3</v>
      </c>
      <c r="G28" s="39">
        <v>10</v>
      </c>
      <c r="H28" s="39">
        <v>5</v>
      </c>
      <c r="I28" s="39">
        <v>5</v>
      </c>
      <c r="J28" s="39">
        <v>10</v>
      </c>
      <c r="K28" s="39">
        <v>7</v>
      </c>
      <c r="L28" s="39">
        <v>3</v>
      </c>
      <c r="M28" s="39">
        <v>10</v>
      </c>
      <c r="N28" s="39">
        <v>5</v>
      </c>
      <c r="O28" s="39">
        <v>4</v>
      </c>
      <c r="P28" s="39">
        <v>9</v>
      </c>
      <c r="Q28" s="39">
        <v>3</v>
      </c>
      <c r="R28" s="39">
        <v>5</v>
      </c>
      <c r="S28" s="39">
        <v>8</v>
      </c>
      <c r="T28" s="39">
        <f t="shared" si="0"/>
        <v>32</v>
      </c>
      <c r="U28" s="39">
        <f t="shared" si="1"/>
        <v>23</v>
      </c>
      <c r="V28" s="39">
        <f t="shared" si="2"/>
        <v>55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</row>
    <row r="29" spans="1:55" x14ac:dyDescent="0.25">
      <c r="A29" s="26" t="s">
        <v>60</v>
      </c>
      <c r="B29" s="39">
        <v>58</v>
      </c>
      <c r="C29" s="39">
        <v>35</v>
      </c>
      <c r="D29" s="39">
        <v>93</v>
      </c>
      <c r="E29" s="39">
        <v>140</v>
      </c>
      <c r="F29" s="39">
        <v>98</v>
      </c>
      <c r="G29" s="39">
        <v>238</v>
      </c>
      <c r="H29" s="39">
        <v>100</v>
      </c>
      <c r="I29" s="39">
        <v>78</v>
      </c>
      <c r="J29" s="39">
        <v>178</v>
      </c>
      <c r="K29" s="39">
        <v>107</v>
      </c>
      <c r="L29" s="39">
        <v>76</v>
      </c>
      <c r="M29" s="39">
        <v>183</v>
      </c>
      <c r="N29" s="39">
        <v>86</v>
      </c>
      <c r="O29" s="39">
        <v>82</v>
      </c>
      <c r="P29" s="39">
        <v>168</v>
      </c>
      <c r="Q29" s="39">
        <v>69</v>
      </c>
      <c r="R29" s="39">
        <v>76</v>
      </c>
      <c r="S29" s="39">
        <v>145</v>
      </c>
      <c r="T29" s="39">
        <f t="shared" si="0"/>
        <v>560</v>
      </c>
      <c r="U29" s="39">
        <f t="shared" si="1"/>
        <v>445</v>
      </c>
      <c r="V29" s="39">
        <f t="shared" si="2"/>
        <v>1005</v>
      </c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</row>
    <row r="30" spans="1:55" x14ac:dyDescent="0.25">
      <c r="A30" s="26" t="s">
        <v>61</v>
      </c>
      <c r="B30" s="39">
        <v>0</v>
      </c>
      <c r="C30" s="39">
        <v>0</v>
      </c>
      <c r="D30" s="39">
        <v>0</v>
      </c>
      <c r="E30" s="39">
        <v>1</v>
      </c>
      <c r="F30" s="39">
        <v>0</v>
      </c>
      <c r="G30" s="39">
        <v>1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f t="shared" si="0"/>
        <v>1</v>
      </c>
      <c r="U30" s="39">
        <f t="shared" si="1"/>
        <v>0</v>
      </c>
      <c r="V30" s="39">
        <f t="shared" si="2"/>
        <v>1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</row>
    <row r="31" spans="1:55" x14ac:dyDescent="0.25">
      <c r="A31" s="26" t="s">
        <v>62</v>
      </c>
      <c r="B31" s="39">
        <v>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f t="shared" si="0"/>
        <v>0</v>
      </c>
      <c r="U31" s="39">
        <f t="shared" si="1"/>
        <v>0</v>
      </c>
      <c r="V31" s="39">
        <f t="shared" si="2"/>
        <v>0</v>
      </c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</row>
    <row r="32" spans="1:55" x14ac:dyDescent="0.25">
      <c r="A32" s="26" t="s">
        <v>63</v>
      </c>
      <c r="B32" s="39">
        <v>7</v>
      </c>
      <c r="C32" s="39">
        <v>1</v>
      </c>
      <c r="D32" s="39">
        <v>8</v>
      </c>
      <c r="E32" s="39">
        <v>29</v>
      </c>
      <c r="F32" s="39">
        <v>10</v>
      </c>
      <c r="G32" s="39">
        <v>39</v>
      </c>
      <c r="H32" s="39">
        <v>16</v>
      </c>
      <c r="I32" s="39">
        <v>11</v>
      </c>
      <c r="J32" s="39">
        <v>27</v>
      </c>
      <c r="K32" s="39">
        <v>13</v>
      </c>
      <c r="L32" s="39">
        <v>10</v>
      </c>
      <c r="M32" s="39">
        <v>23</v>
      </c>
      <c r="N32" s="39">
        <v>19</v>
      </c>
      <c r="O32" s="39">
        <v>8</v>
      </c>
      <c r="P32" s="39">
        <v>27</v>
      </c>
      <c r="Q32" s="39">
        <v>10</v>
      </c>
      <c r="R32" s="39">
        <v>8</v>
      </c>
      <c r="S32" s="39">
        <v>18</v>
      </c>
      <c r="T32" s="39">
        <f t="shared" si="0"/>
        <v>94</v>
      </c>
      <c r="U32" s="39">
        <f t="shared" si="1"/>
        <v>48</v>
      </c>
      <c r="V32" s="39">
        <f t="shared" si="2"/>
        <v>142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</row>
    <row r="33" spans="1:55" x14ac:dyDescent="0.25">
      <c r="A33" s="26" t="s">
        <v>64</v>
      </c>
      <c r="B33" s="39">
        <v>0</v>
      </c>
      <c r="C33" s="39">
        <v>0</v>
      </c>
      <c r="D33" s="39">
        <v>0</v>
      </c>
      <c r="E33" s="39">
        <v>0</v>
      </c>
      <c r="F33" s="39">
        <v>1</v>
      </c>
      <c r="G33" s="39">
        <v>1</v>
      </c>
      <c r="H33" s="39">
        <v>1</v>
      </c>
      <c r="I33" s="39">
        <v>0</v>
      </c>
      <c r="J33" s="39">
        <v>1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f t="shared" si="0"/>
        <v>1</v>
      </c>
      <c r="U33" s="39">
        <f t="shared" si="1"/>
        <v>1</v>
      </c>
      <c r="V33" s="39">
        <f t="shared" si="2"/>
        <v>2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</row>
    <row r="34" spans="1:55" x14ac:dyDescent="0.25">
      <c r="A34" s="26" t="s">
        <v>65</v>
      </c>
      <c r="B34" s="39">
        <v>9</v>
      </c>
      <c r="C34" s="39">
        <v>5</v>
      </c>
      <c r="D34" s="39">
        <v>14</v>
      </c>
      <c r="E34" s="39">
        <v>19</v>
      </c>
      <c r="F34" s="39">
        <v>8</v>
      </c>
      <c r="G34" s="39">
        <v>27</v>
      </c>
      <c r="H34" s="39">
        <v>5</v>
      </c>
      <c r="I34" s="39">
        <v>1</v>
      </c>
      <c r="J34" s="39">
        <v>6</v>
      </c>
      <c r="K34" s="39">
        <v>0</v>
      </c>
      <c r="L34" s="39">
        <v>1</v>
      </c>
      <c r="M34" s="39">
        <v>1</v>
      </c>
      <c r="N34" s="39">
        <v>1</v>
      </c>
      <c r="O34" s="39">
        <v>1</v>
      </c>
      <c r="P34" s="39">
        <v>2</v>
      </c>
      <c r="Q34" s="39">
        <v>0</v>
      </c>
      <c r="R34" s="39">
        <v>0</v>
      </c>
      <c r="S34" s="39">
        <v>0</v>
      </c>
      <c r="T34" s="39">
        <f t="shared" si="0"/>
        <v>34</v>
      </c>
      <c r="U34" s="39">
        <f t="shared" si="1"/>
        <v>16</v>
      </c>
      <c r="V34" s="39">
        <f t="shared" si="2"/>
        <v>50</v>
      </c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</row>
    <row r="35" spans="1:55" x14ac:dyDescent="0.25">
      <c r="A35" s="26" t="s">
        <v>66</v>
      </c>
      <c r="B35" s="39">
        <v>1</v>
      </c>
      <c r="C35" s="39">
        <v>0</v>
      </c>
      <c r="D35" s="39">
        <v>1</v>
      </c>
      <c r="E35" s="39">
        <v>3</v>
      </c>
      <c r="F35" s="39">
        <v>3</v>
      </c>
      <c r="G35" s="39">
        <v>6</v>
      </c>
      <c r="H35" s="39">
        <v>3</v>
      </c>
      <c r="I35" s="39">
        <v>0</v>
      </c>
      <c r="J35" s="39">
        <v>3</v>
      </c>
      <c r="K35" s="39">
        <v>0</v>
      </c>
      <c r="L35" s="39">
        <v>0</v>
      </c>
      <c r="M35" s="39">
        <v>0</v>
      </c>
      <c r="N35" s="39">
        <v>7</v>
      </c>
      <c r="O35" s="39">
        <v>1</v>
      </c>
      <c r="P35" s="39">
        <v>8</v>
      </c>
      <c r="Q35" s="39">
        <v>2</v>
      </c>
      <c r="R35" s="39">
        <v>0</v>
      </c>
      <c r="S35" s="39">
        <v>2</v>
      </c>
      <c r="T35" s="39">
        <f t="shared" si="0"/>
        <v>16</v>
      </c>
      <c r="U35" s="39">
        <f t="shared" si="1"/>
        <v>4</v>
      </c>
      <c r="V35" s="39">
        <f t="shared" si="2"/>
        <v>20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</row>
    <row r="36" spans="1:55" x14ac:dyDescent="0.25">
      <c r="A36" s="26" t="s">
        <v>67</v>
      </c>
      <c r="B36" s="39">
        <v>1</v>
      </c>
      <c r="C36" s="39">
        <v>0</v>
      </c>
      <c r="D36" s="39">
        <v>1</v>
      </c>
      <c r="E36" s="39">
        <v>2</v>
      </c>
      <c r="F36" s="39">
        <v>5</v>
      </c>
      <c r="G36" s="39">
        <v>7</v>
      </c>
      <c r="H36" s="39">
        <v>1</v>
      </c>
      <c r="I36" s="39">
        <v>4</v>
      </c>
      <c r="J36" s="39">
        <v>5</v>
      </c>
      <c r="K36" s="39">
        <v>1</v>
      </c>
      <c r="L36" s="39">
        <v>0</v>
      </c>
      <c r="M36" s="39">
        <v>1</v>
      </c>
      <c r="N36" s="39">
        <v>1</v>
      </c>
      <c r="O36" s="39">
        <v>2</v>
      </c>
      <c r="P36" s="39">
        <v>3</v>
      </c>
      <c r="Q36" s="39">
        <v>0</v>
      </c>
      <c r="R36" s="39">
        <v>1</v>
      </c>
      <c r="S36" s="39">
        <v>1</v>
      </c>
      <c r="T36" s="39">
        <f t="shared" si="0"/>
        <v>6</v>
      </c>
      <c r="U36" s="39">
        <f t="shared" si="1"/>
        <v>12</v>
      </c>
      <c r="V36" s="39">
        <f t="shared" si="2"/>
        <v>18</v>
      </c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</row>
    <row r="37" spans="1:55" x14ac:dyDescent="0.25">
      <c r="A37" s="26" t="s">
        <v>68</v>
      </c>
      <c r="B37" s="39">
        <v>7</v>
      </c>
      <c r="C37" s="39">
        <v>1</v>
      </c>
      <c r="D37" s="39">
        <v>8</v>
      </c>
      <c r="E37" s="39">
        <v>8</v>
      </c>
      <c r="F37" s="39">
        <v>5</v>
      </c>
      <c r="G37" s="39">
        <v>13</v>
      </c>
      <c r="H37" s="39">
        <v>1</v>
      </c>
      <c r="I37" s="39">
        <v>2</v>
      </c>
      <c r="J37" s="39">
        <v>3</v>
      </c>
      <c r="K37" s="39">
        <v>6</v>
      </c>
      <c r="L37" s="39">
        <v>1</v>
      </c>
      <c r="M37" s="39">
        <v>7</v>
      </c>
      <c r="N37" s="39">
        <v>5</v>
      </c>
      <c r="O37" s="39">
        <v>1</v>
      </c>
      <c r="P37" s="39">
        <v>6</v>
      </c>
      <c r="Q37" s="39">
        <v>0</v>
      </c>
      <c r="R37" s="39">
        <v>0</v>
      </c>
      <c r="S37" s="39">
        <v>0</v>
      </c>
      <c r="T37" s="39">
        <f t="shared" si="0"/>
        <v>27</v>
      </c>
      <c r="U37" s="39">
        <f t="shared" si="1"/>
        <v>10</v>
      </c>
      <c r="V37" s="39">
        <f t="shared" si="2"/>
        <v>37</v>
      </c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</row>
    <row r="38" spans="1:55" x14ac:dyDescent="0.25">
      <c r="A38" s="26" t="s">
        <v>69</v>
      </c>
      <c r="B38" s="39">
        <v>1</v>
      </c>
      <c r="C38" s="39">
        <v>1</v>
      </c>
      <c r="D38" s="39">
        <v>2</v>
      </c>
      <c r="E38" s="39">
        <v>9</v>
      </c>
      <c r="F38" s="39">
        <v>3</v>
      </c>
      <c r="G38" s="39">
        <v>12</v>
      </c>
      <c r="H38" s="39">
        <v>4</v>
      </c>
      <c r="I38" s="39">
        <v>4</v>
      </c>
      <c r="J38" s="39">
        <v>8</v>
      </c>
      <c r="K38" s="39">
        <v>5</v>
      </c>
      <c r="L38" s="39">
        <v>2</v>
      </c>
      <c r="M38" s="39">
        <v>7</v>
      </c>
      <c r="N38" s="39">
        <v>6</v>
      </c>
      <c r="O38" s="39">
        <v>2</v>
      </c>
      <c r="P38" s="39">
        <v>8</v>
      </c>
      <c r="Q38" s="39">
        <v>2</v>
      </c>
      <c r="R38" s="39">
        <v>3</v>
      </c>
      <c r="S38" s="39">
        <v>5</v>
      </c>
      <c r="T38" s="39">
        <f t="shared" si="0"/>
        <v>27</v>
      </c>
      <c r="U38" s="39">
        <f t="shared" si="1"/>
        <v>15</v>
      </c>
      <c r="V38" s="39">
        <f t="shared" si="2"/>
        <v>42</v>
      </c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</row>
    <row r="39" spans="1:55" x14ac:dyDescent="0.25">
      <c r="A39" s="26" t="s">
        <v>70</v>
      </c>
      <c r="B39" s="39">
        <v>2</v>
      </c>
      <c r="C39" s="39">
        <v>0</v>
      </c>
      <c r="D39" s="39">
        <v>2</v>
      </c>
      <c r="E39" s="39">
        <v>2</v>
      </c>
      <c r="F39" s="39">
        <v>1</v>
      </c>
      <c r="G39" s="39">
        <v>3</v>
      </c>
      <c r="H39" s="39">
        <v>0</v>
      </c>
      <c r="I39" s="39">
        <v>0</v>
      </c>
      <c r="J39" s="39">
        <v>0</v>
      </c>
      <c r="K39" s="39">
        <v>4</v>
      </c>
      <c r="L39" s="39">
        <v>3</v>
      </c>
      <c r="M39" s="39">
        <v>7</v>
      </c>
      <c r="N39" s="39">
        <v>1</v>
      </c>
      <c r="O39" s="39">
        <v>1</v>
      </c>
      <c r="P39" s="39">
        <v>2</v>
      </c>
      <c r="Q39" s="39">
        <v>1</v>
      </c>
      <c r="R39" s="39">
        <v>1</v>
      </c>
      <c r="S39" s="39">
        <v>2</v>
      </c>
      <c r="T39" s="39">
        <f t="shared" si="0"/>
        <v>10</v>
      </c>
      <c r="U39" s="39">
        <f t="shared" si="1"/>
        <v>6</v>
      </c>
      <c r="V39" s="39">
        <f t="shared" si="2"/>
        <v>16</v>
      </c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</row>
    <row r="40" spans="1:55" x14ac:dyDescent="0.25">
      <c r="A40" s="26" t="s">
        <v>71</v>
      </c>
      <c r="B40" s="39">
        <v>0</v>
      </c>
      <c r="C40" s="39">
        <v>1</v>
      </c>
      <c r="D40" s="39">
        <v>1</v>
      </c>
      <c r="E40" s="39">
        <v>9</v>
      </c>
      <c r="F40" s="39">
        <v>3</v>
      </c>
      <c r="G40" s="39">
        <v>12</v>
      </c>
      <c r="H40" s="39">
        <v>8</v>
      </c>
      <c r="I40" s="39">
        <v>2</v>
      </c>
      <c r="J40" s="39">
        <v>10</v>
      </c>
      <c r="K40" s="39">
        <v>4</v>
      </c>
      <c r="L40" s="39">
        <v>3</v>
      </c>
      <c r="M40" s="39">
        <v>7</v>
      </c>
      <c r="N40" s="39">
        <v>3</v>
      </c>
      <c r="O40" s="39">
        <v>4</v>
      </c>
      <c r="P40" s="39">
        <v>7</v>
      </c>
      <c r="Q40" s="39">
        <v>3</v>
      </c>
      <c r="R40" s="39">
        <v>1</v>
      </c>
      <c r="S40" s="39">
        <v>4</v>
      </c>
      <c r="T40" s="39">
        <f t="shared" si="0"/>
        <v>27</v>
      </c>
      <c r="U40" s="39">
        <f t="shared" si="1"/>
        <v>14</v>
      </c>
      <c r="V40" s="39">
        <f t="shared" si="2"/>
        <v>41</v>
      </c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</row>
    <row r="41" spans="1:55" x14ac:dyDescent="0.25">
      <c r="A41" s="26" t="s">
        <v>72</v>
      </c>
      <c r="B41" s="39">
        <v>0</v>
      </c>
      <c r="C41" s="39">
        <v>0</v>
      </c>
      <c r="D41" s="39">
        <v>0</v>
      </c>
      <c r="E41" s="39">
        <v>17</v>
      </c>
      <c r="F41" s="39">
        <v>9</v>
      </c>
      <c r="G41" s="39">
        <v>26</v>
      </c>
      <c r="H41" s="39">
        <v>13</v>
      </c>
      <c r="I41" s="39">
        <v>10</v>
      </c>
      <c r="J41" s="39">
        <v>23</v>
      </c>
      <c r="K41" s="39">
        <v>15</v>
      </c>
      <c r="L41" s="39">
        <v>14</v>
      </c>
      <c r="M41" s="39">
        <v>29</v>
      </c>
      <c r="N41" s="39">
        <v>10</v>
      </c>
      <c r="O41" s="39">
        <v>13</v>
      </c>
      <c r="P41" s="39">
        <v>23</v>
      </c>
      <c r="Q41" s="39">
        <v>11</v>
      </c>
      <c r="R41" s="39">
        <v>9</v>
      </c>
      <c r="S41" s="39">
        <v>20</v>
      </c>
      <c r="T41" s="39">
        <f t="shared" si="0"/>
        <v>66</v>
      </c>
      <c r="U41" s="39">
        <f t="shared" si="1"/>
        <v>55</v>
      </c>
      <c r="V41" s="39">
        <f t="shared" si="2"/>
        <v>121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</row>
    <row r="42" spans="1:55" x14ac:dyDescent="0.25">
      <c r="A42" s="26" t="s">
        <v>73</v>
      </c>
      <c r="B42" s="39">
        <v>2</v>
      </c>
      <c r="C42" s="39">
        <v>5</v>
      </c>
      <c r="D42" s="39">
        <v>7</v>
      </c>
      <c r="E42" s="39">
        <v>10</v>
      </c>
      <c r="F42" s="39">
        <v>6</v>
      </c>
      <c r="G42" s="39">
        <v>16</v>
      </c>
      <c r="H42" s="39">
        <v>11</v>
      </c>
      <c r="I42" s="39">
        <v>1</v>
      </c>
      <c r="J42" s="39">
        <v>12</v>
      </c>
      <c r="K42" s="39">
        <v>5</v>
      </c>
      <c r="L42" s="39">
        <v>1</v>
      </c>
      <c r="M42" s="39">
        <v>6</v>
      </c>
      <c r="N42" s="39">
        <v>8</v>
      </c>
      <c r="O42" s="39">
        <v>2</v>
      </c>
      <c r="P42" s="39">
        <v>10</v>
      </c>
      <c r="Q42" s="39">
        <v>2</v>
      </c>
      <c r="R42" s="39">
        <v>0</v>
      </c>
      <c r="S42" s="39">
        <v>2</v>
      </c>
      <c r="T42" s="39">
        <f t="shared" si="0"/>
        <v>38</v>
      </c>
      <c r="U42" s="39">
        <f t="shared" si="1"/>
        <v>15</v>
      </c>
      <c r="V42" s="39">
        <f t="shared" si="2"/>
        <v>53</v>
      </c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</row>
    <row r="43" spans="1:55" x14ac:dyDescent="0.25">
      <c r="A43" s="26" t="s">
        <v>74</v>
      </c>
      <c r="B43" s="39">
        <v>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f t="shared" si="0"/>
        <v>0</v>
      </c>
      <c r="U43" s="39">
        <f t="shared" si="1"/>
        <v>0</v>
      </c>
      <c r="V43" s="39">
        <f t="shared" si="2"/>
        <v>0</v>
      </c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</row>
    <row r="44" spans="1:55" x14ac:dyDescent="0.25">
      <c r="A44" s="26" t="s">
        <v>75</v>
      </c>
      <c r="B44" s="39">
        <v>0</v>
      </c>
      <c r="C44" s="39">
        <v>0</v>
      </c>
      <c r="D44" s="39">
        <v>0</v>
      </c>
      <c r="E44" s="39">
        <v>0</v>
      </c>
      <c r="F44" s="39">
        <v>1</v>
      </c>
      <c r="G44" s="39">
        <v>1</v>
      </c>
      <c r="H44" s="39">
        <v>1</v>
      </c>
      <c r="I44" s="39">
        <v>0</v>
      </c>
      <c r="J44" s="39">
        <v>1</v>
      </c>
      <c r="K44" s="39">
        <v>0</v>
      </c>
      <c r="L44" s="39">
        <v>0</v>
      </c>
      <c r="M44" s="39">
        <v>0</v>
      </c>
      <c r="N44" s="39">
        <v>0</v>
      </c>
      <c r="O44" s="39">
        <v>1</v>
      </c>
      <c r="P44" s="39">
        <v>1</v>
      </c>
      <c r="Q44" s="39">
        <v>0</v>
      </c>
      <c r="R44" s="39">
        <v>0</v>
      </c>
      <c r="S44" s="39">
        <v>0</v>
      </c>
      <c r="T44" s="39">
        <f t="shared" si="0"/>
        <v>1</v>
      </c>
      <c r="U44" s="39">
        <f t="shared" si="1"/>
        <v>2</v>
      </c>
      <c r="V44" s="39">
        <f t="shared" si="2"/>
        <v>3</v>
      </c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</row>
    <row r="45" spans="1:55" x14ac:dyDescent="0.25">
      <c r="A45" s="26" t="s">
        <v>76</v>
      </c>
      <c r="B45" s="39">
        <v>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1</v>
      </c>
      <c r="L45" s="39">
        <v>0</v>
      </c>
      <c r="M45" s="39">
        <v>1</v>
      </c>
      <c r="N45" s="39">
        <v>1</v>
      </c>
      <c r="O45" s="39">
        <v>0</v>
      </c>
      <c r="P45" s="39">
        <v>1</v>
      </c>
      <c r="Q45" s="39">
        <v>0</v>
      </c>
      <c r="R45" s="39">
        <v>1</v>
      </c>
      <c r="S45" s="39">
        <v>1</v>
      </c>
      <c r="T45" s="39">
        <f t="shared" si="0"/>
        <v>2</v>
      </c>
      <c r="U45" s="39">
        <f t="shared" si="1"/>
        <v>1</v>
      </c>
      <c r="V45" s="39">
        <f t="shared" si="2"/>
        <v>3</v>
      </c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</row>
    <row r="46" spans="1:55" x14ac:dyDescent="0.25">
      <c r="A46" s="26" t="s">
        <v>77</v>
      </c>
      <c r="B46" s="39">
        <v>2</v>
      </c>
      <c r="C46" s="39">
        <v>4</v>
      </c>
      <c r="D46" s="39">
        <v>6</v>
      </c>
      <c r="E46" s="39">
        <v>29</v>
      </c>
      <c r="F46" s="39">
        <v>11</v>
      </c>
      <c r="G46" s="39">
        <v>40</v>
      </c>
      <c r="H46" s="39">
        <v>13</v>
      </c>
      <c r="I46" s="39">
        <v>7</v>
      </c>
      <c r="J46" s="39">
        <v>20</v>
      </c>
      <c r="K46" s="39">
        <v>11</v>
      </c>
      <c r="L46" s="39">
        <v>5</v>
      </c>
      <c r="M46" s="39">
        <v>16</v>
      </c>
      <c r="N46" s="39">
        <v>7</v>
      </c>
      <c r="O46" s="39">
        <v>2</v>
      </c>
      <c r="P46" s="39">
        <v>9</v>
      </c>
      <c r="Q46" s="39">
        <v>2</v>
      </c>
      <c r="R46" s="39">
        <v>0</v>
      </c>
      <c r="S46" s="39">
        <v>2</v>
      </c>
      <c r="T46" s="39">
        <f t="shared" si="0"/>
        <v>64</v>
      </c>
      <c r="U46" s="39">
        <f t="shared" si="1"/>
        <v>29</v>
      </c>
      <c r="V46" s="39">
        <f t="shared" si="2"/>
        <v>93</v>
      </c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</row>
    <row r="47" spans="1:55" x14ac:dyDescent="0.25">
      <c r="A47" s="26" t="s">
        <v>78</v>
      </c>
      <c r="B47" s="39">
        <v>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2</v>
      </c>
      <c r="I47" s="39">
        <v>0</v>
      </c>
      <c r="J47" s="39">
        <v>2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1</v>
      </c>
      <c r="S47" s="39">
        <v>1</v>
      </c>
      <c r="T47" s="39">
        <f t="shared" si="0"/>
        <v>2</v>
      </c>
      <c r="U47" s="39">
        <f t="shared" si="1"/>
        <v>1</v>
      </c>
      <c r="V47" s="39">
        <f t="shared" si="2"/>
        <v>3</v>
      </c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</row>
    <row r="48" spans="1:55" x14ac:dyDescent="0.25">
      <c r="A48" s="26" t="s">
        <v>79</v>
      </c>
      <c r="B48" s="39">
        <v>0</v>
      </c>
      <c r="C48" s="39">
        <v>0</v>
      </c>
      <c r="D48" s="39">
        <v>0</v>
      </c>
      <c r="E48" s="39">
        <v>2</v>
      </c>
      <c r="F48" s="39">
        <v>1</v>
      </c>
      <c r="G48" s="39">
        <v>3</v>
      </c>
      <c r="H48" s="39">
        <v>2</v>
      </c>
      <c r="I48" s="39">
        <v>1</v>
      </c>
      <c r="J48" s="39">
        <v>3</v>
      </c>
      <c r="K48" s="39">
        <v>4</v>
      </c>
      <c r="L48" s="39">
        <v>0</v>
      </c>
      <c r="M48" s="39">
        <v>4</v>
      </c>
      <c r="N48" s="39">
        <v>1</v>
      </c>
      <c r="O48" s="39">
        <v>0</v>
      </c>
      <c r="P48" s="39">
        <v>1</v>
      </c>
      <c r="Q48" s="39">
        <v>0</v>
      </c>
      <c r="R48" s="39">
        <v>0</v>
      </c>
      <c r="S48" s="39">
        <v>0</v>
      </c>
      <c r="T48" s="39">
        <f t="shared" si="0"/>
        <v>9</v>
      </c>
      <c r="U48" s="39">
        <f t="shared" si="1"/>
        <v>2</v>
      </c>
      <c r="V48" s="39">
        <f t="shared" si="2"/>
        <v>11</v>
      </c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</row>
    <row r="49" spans="1:55" x14ac:dyDescent="0.25">
      <c r="A49" s="26" t="s">
        <v>80</v>
      </c>
      <c r="B49" s="39">
        <v>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1</v>
      </c>
      <c r="J49" s="39">
        <v>1</v>
      </c>
      <c r="K49" s="39">
        <v>1</v>
      </c>
      <c r="L49" s="39">
        <v>0</v>
      </c>
      <c r="M49" s="39">
        <v>1</v>
      </c>
      <c r="N49" s="39">
        <v>2</v>
      </c>
      <c r="O49" s="39">
        <v>0</v>
      </c>
      <c r="P49" s="39">
        <v>2</v>
      </c>
      <c r="Q49" s="39">
        <v>0</v>
      </c>
      <c r="R49" s="39">
        <v>0</v>
      </c>
      <c r="S49" s="39">
        <v>0</v>
      </c>
      <c r="T49" s="39">
        <f t="shared" si="0"/>
        <v>3</v>
      </c>
      <c r="U49" s="39">
        <f t="shared" si="1"/>
        <v>1</v>
      </c>
      <c r="V49" s="39">
        <f t="shared" si="2"/>
        <v>4</v>
      </c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</row>
    <row r="50" spans="1:55" x14ac:dyDescent="0.25">
      <c r="A50" s="26" t="s">
        <v>81</v>
      </c>
      <c r="B50" s="39">
        <v>1</v>
      </c>
      <c r="C50" s="39">
        <v>0</v>
      </c>
      <c r="D50" s="39">
        <v>1</v>
      </c>
      <c r="E50" s="39">
        <v>1</v>
      </c>
      <c r="F50" s="39">
        <v>0</v>
      </c>
      <c r="G50" s="39">
        <v>1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1</v>
      </c>
      <c r="R50" s="39">
        <v>0</v>
      </c>
      <c r="S50" s="39">
        <v>1</v>
      </c>
      <c r="T50" s="39">
        <f t="shared" si="0"/>
        <v>3</v>
      </c>
      <c r="U50" s="39">
        <f t="shared" si="1"/>
        <v>0</v>
      </c>
      <c r="V50" s="39">
        <f t="shared" si="2"/>
        <v>3</v>
      </c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</row>
    <row r="51" spans="1:55" x14ac:dyDescent="0.25">
      <c r="A51" s="26" t="s">
        <v>82</v>
      </c>
      <c r="B51" s="39">
        <v>4</v>
      </c>
      <c r="C51" s="39">
        <v>1</v>
      </c>
      <c r="D51" s="39">
        <v>5</v>
      </c>
      <c r="E51" s="39">
        <v>6</v>
      </c>
      <c r="F51" s="39">
        <v>1</v>
      </c>
      <c r="G51" s="39">
        <v>7</v>
      </c>
      <c r="H51" s="39">
        <v>0</v>
      </c>
      <c r="I51" s="39">
        <v>2</v>
      </c>
      <c r="J51" s="39">
        <v>2</v>
      </c>
      <c r="K51" s="39">
        <v>1</v>
      </c>
      <c r="L51" s="39">
        <v>3</v>
      </c>
      <c r="M51" s="39">
        <v>4</v>
      </c>
      <c r="N51" s="39">
        <v>5</v>
      </c>
      <c r="O51" s="39">
        <v>0</v>
      </c>
      <c r="P51" s="39">
        <v>5</v>
      </c>
      <c r="Q51" s="39">
        <v>0</v>
      </c>
      <c r="R51" s="39">
        <v>0</v>
      </c>
      <c r="S51" s="39">
        <v>0</v>
      </c>
      <c r="T51" s="39">
        <f t="shared" si="0"/>
        <v>16</v>
      </c>
      <c r="U51" s="39">
        <f t="shared" si="1"/>
        <v>7</v>
      </c>
      <c r="V51" s="39">
        <f t="shared" si="2"/>
        <v>23</v>
      </c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</row>
    <row r="52" spans="1:55" x14ac:dyDescent="0.25">
      <c r="A52" s="26" t="s">
        <v>83</v>
      </c>
      <c r="B52" s="39">
        <v>0</v>
      </c>
      <c r="C52" s="39">
        <v>0</v>
      </c>
      <c r="D52" s="39">
        <v>0</v>
      </c>
      <c r="E52" s="39">
        <v>6</v>
      </c>
      <c r="F52" s="39">
        <v>3</v>
      </c>
      <c r="G52" s="39">
        <v>9</v>
      </c>
      <c r="H52" s="39">
        <v>8</v>
      </c>
      <c r="I52" s="39">
        <v>5</v>
      </c>
      <c r="J52" s="39">
        <v>13</v>
      </c>
      <c r="K52" s="39">
        <v>1</v>
      </c>
      <c r="L52" s="39">
        <v>3</v>
      </c>
      <c r="M52" s="39">
        <v>4</v>
      </c>
      <c r="N52" s="39">
        <v>3</v>
      </c>
      <c r="O52" s="39">
        <v>4</v>
      </c>
      <c r="P52" s="39">
        <v>7</v>
      </c>
      <c r="Q52" s="39">
        <v>3</v>
      </c>
      <c r="R52" s="39">
        <v>2</v>
      </c>
      <c r="S52" s="39">
        <v>5</v>
      </c>
      <c r="T52" s="39">
        <f t="shared" si="0"/>
        <v>21</v>
      </c>
      <c r="U52" s="39">
        <f t="shared" si="1"/>
        <v>17</v>
      </c>
      <c r="V52" s="39">
        <f t="shared" si="2"/>
        <v>38</v>
      </c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</row>
    <row r="53" spans="1:55" x14ac:dyDescent="0.25">
      <c r="A53" s="26" t="s">
        <v>84</v>
      </c>
      <c r="B53" s="39">
        <v>3</v>
      </c>
      <c r="C53" s="39">
        <v>0</v>
      </c>
      <c r="D53" s="39">
        <v>3</v>
      </c>
      <c r="E53" s="39">
        <v>1</v>
      </c>
      <c r="F53" s="39">
        <v>1</v>
      </c>
      <c r="G53" s="39">
        <v>2</v>
      </c>
      <c r="H53" s="39">
        <v>0</v>
      </c>
      <c r="I53" s="39">
        <v>1</v>
      </c>
      <c r="J53" s="39">
        <v>1</v>
      </c>
      <c r="K53" s="39">
        <v>3</v>
      </c>
      <c r="L53" s="39">
        <v>0</v>
      </c>
      <c r="M53" s="39">
        <v>3</v>
      </c>
      <c r="N53" s="39">
        <v>1</v>
      </c>
      <c r="O53" s="39">
        <v>0</v>
      </c>
      <c r="P53" s="39">
        <v>1</v>
      </c>
      <c r="Q53" s="39">
        <v>0</v>
      </c>
      <c r="R53" s="39">
        <v>0</v>
      </c>
      <c r="S53" s="39">
        <v>0</v>
      </c>
      <c r="T53" s="39">
        <f t="shared" si="0"/>
        <v>8</v>
      </c>
      <c r="U53" s="39">
        <f t="shared" si="1"/>
        <v>2</v>
      </c>
      <c r="V53" s="39">
        <f t="shared" si="2"/>
        <v>10</v>
      </c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</row>
    <row r="54" spans="1:55" x14ac:dyDescent="0.25">
      <c r="A54" s="26" t="s">
        <v>85</v>
      </c>
      <c r="B54" s="39">
        <v>0</v>
      </c>
      <c r="C54" s="39">
        <v>0</v>
      </c>
      <c r="D54" s="39">
        <v>0</v>
      </c>
      <c r="E54" s="39">
        <v>1</v>
      </c>
      <c r="F54" s="39">
        <v>1</v>
      </c>
      <c r="G54" s="39">
        <v>2</v>
      </c>
      <c r="H54" s="39">
        <v>1</v>
      </c>
      <c r="I54" s="39">
        <v>0</v>
      </c>
      <c r="J54" s="39">
        <v>1</v>
      </c>
      <c r="K54" s="39">
        <v>1</v>
      </c>
      <c r="L54" s="39">
        <v>1</v>
      </c>
      <c r="M54" s="39">
        <v>2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f t="shared" si="0"/>
        <v>3</v>
      </c>
      <c r="U54" s="39">
        <f t="shared" si="1"/>
        <v>2</v>
      </c>
      <c r="V54" s="39">
        <f t="shared" si="2"/>
        <v>5</v>
      </c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</row>
    <row r="55" spans="1:55" x14ac:dyDescent="0.25">
      <c r="A55" s="26" t="s">
        <v>86</v>
      </c>
      <c r="B55" s="39">
        <v>4</v>
      </c>
      <c r="C55" s="39">
        <v>2</v>
      </c>
      <c r="D55" s="39">
        <v>6</v>
      </c>
      <c r="E55" s="39">
        <v>1</v>
      </c>
      <c r="F55" s="39">
        <v>0</v>
      </c>
      <c r="G55" s="39">
        <v>1</v>
      </c>
      <c r="H55" s="39">
        <v>3</v>
      </c>
      <c r="I55" s="39">
        <v>1</v>
      </c>
      <c r="J55" s="39">
        <v>4</v>
      </c>
      <c r="K55" s="39">
        <v>2</v>
      </c>
      <c r="L55" s="39">
        <v>0</v>
      </c>
      <c r="M55" s="39">
        <v>2</v>
      </c>
      <c r="N55" s="39">
        <v>3</v>
      </c>
      <c r="O55" s="39">
        <v>0</v>
      </c>
      <c r="P55" s="39">
        <v>3</v>
      </c>
      <c r="Q55" s="39">
        <v>0</v>
      </c>
      <c r="R55" s="39">
        <v>0</v>
      </c>
      <c r="S55" s="39">
        <v>0</v>
      </c>
      <c r="T55" s="39">
        <f t="shared" si="0"/>
        <v>13</v>
      </c>
      <c r="U55" s="39">
        <f t="shared" si="1"/>
        <v>3</v>
      </c>
      <c r="V55" s="39">
        <f t="shared" si="2"/>
        <v>16</v>
      </c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</row>
    <row r="56" spans="1:55" ht="16.5" thickBot="1" x14ac:dyDescent="0.3"/>
    <row r="57" spans="1:55" ht="16.5" thickBot="1" x14ac:dyDescent="0.3">
      <c r="A57" s="54" t="s">
        <v>17</v>
      </c>
      <c r="B57" s="57" t="s">
        <v>103</v>
      </c>
      <c r="C57" s="57"/>
      <c r="D57" s="57"/>
      <c r="E57" s="57" t="s">
        <v>104</v>
      </c>
      <c r="F57" s="57"/>
      <c r="G57" s="57"/>
      <c r="H57" s="57" t="s">
        <v>105</v>
      </c>
      <c r="I57" s="57"/>
      <c r="J57" s="57"/>
      <c r="K57" s="57" t="s">
        <v>106</v>
      </c>
      <c r="L57" s="57"/>
      <c r="M57" s="57"/>
      <c r="N57" s="57" t="s">
        <v>107</v>
      </c>
      <c r="O57" s="57"/>
      <c r="P57" s="57"/>
      <c r="Q57" s="57" t="s">
        <v>108</v>
      </c>
      <c r="R57" s="57"/>
      <c r="S57" s="57"/>
      <c r="T57" s="57" t="s">
        <v>29</v>
      </c>
      <c r="U57" s="57"/>
      <c r="V57" s="57"/>
    </row>
    <row r="58" spans="1:55" x14ac:dyDescent="0.25">
      <c r="A58" s="55"/>
      <c r="B58" s="38" t="s">
        <v>1</v>
      </c>
      <c r="C58" s="38" t="s">
        <v>2</v>
      </c>
      <c r="D58" s="38" t="s">
        <v>3</v>
      </c>
      <c r="E58" s="38" t="s">
        <v>1</v>
      </c>
      <c r="F58" s="38" t="s">
        <v>2</v>
      </c>
      <c r="G58" s="38" t="s">
        <v>3</v>
      </c>
      <c r="H58" s="38" t="s">
        <v>1</v>
      </c>
      <c r="I58" s="38" t="s">
        <v>2</v>
      </c>
      <c r="J58" s="38" t="s">
        <v>3</v>
      </c>
      <c r="K58" s="38" t="s">
        <v>1</v>
      </c>
      <c r="L58" s="38" t="s">
        <v>2</v>
      </c>
      <c r="M58" s="38" t="s">
        <v>3</v>
      </c>
      <c r="N58" s="38" t="s">
        <v>1</v>
      </c>
      <c r="O58" s="38" t="s">
        <v>2</v>
      </c>
      <c r="P58" s="38" t="s">
        <v>3</v>
      </c>
      <c r="Q58" s="38" t="s">
        <v>1</v>
      </c>
      <c r="R58" s="38" t="s">
        <v>2</v>
      </c>
      <c r="S58" s="38" t="s">
        <v>3</v>
      </c>
      <c r="T58" s="38" t="s">
        <v>1</v>
      </c>
      <c r="U58" s="38" t="s">
        <v>2</v>
      </c>
      <c r="V58" s="38" t="s">
        <v>3</v>
      </c>
    </row>
    <row r="59" spans="1:55" s="67" customFormat="1" x14ac:dyDescent="0.25">
      <c r="A59" s="23" t="s">
        <v>4</v>
      </c>
      <c r="B59" s="60">
        <f t="shared" ref="B59:V59" si="3">SUM(B60:B67)</f>
        <v>196</v>
      </c>
      <c r="C59" s="60">
        <f t="shared" si="3"/>
        <v>100</v>
      </c>
      <c r="D59" s="60">
        <f t="shared" si="3"/>
        <v>296</v>
      </c>
      <c r="E59" s="60">
        <f t="shared" si="3"/>
        <v>490</v>
      </c>
      <c r="F59" s="60">
        <f t="shared" si="3"/>
        <v>286</v>
      </c>
      <c r="G59" s="60">
        <f t="shared" si="3"/>
        <v>776</v>
      </c>
      <c r="H59" s="60">
        <f t="shared" si="3"/>
        <v>322</v>
      </c>
      <c r="I59" s="60">
        <f t="shared" si="3"/>
        <v>207</v>
      </c>
      <c r="J59" s="60">
        <f t="shared" si="3"/>
        <v>529</v>
      </c>
      <c r="K59" s="60">
        <f t="shared" si="3"/>
        <v>306</v>
      </c>
      <c r="L59" s="60">
        <f t="shared" si="3"/>
        <v>176</v>
      </c>
      <c r="M59" s="60">
        <f t="shared" si="3"/>
        <v>482</v>
      </c>
      <c r="N59" s="60">
        <f t="shared" si="3"/>
        <v>263</v>
      </c>
      <c r="O59" s="60">
        <f t="shared" si="3"/>
        <v>175</v>
      </c>
      <c r="P59" s="60">
        <f t="shared" si="3"/>
        <v>438</v>
      </c>
      <c r="Q59" s="60">
        <f t="shared" si="3"/>
        <v>136</v>
      </c>
      <c r="R59" s="60">
        <f t="shared" si="3"/>
        <v>126</v>
      </c>
      <c r="S59" s="60">
        <f t="shared" si="3"/>
        <v>262</v>
      </c>
      <c r="T59" s="60">
        <f t="shared" si="3"/>
        <v>1713</v>
      </c>
      <c r="U59" s="60">
        <f t="shared" si="3"/>
        <v>1070</v>
      </c>
      <c r="V59" s="60">
        <f t="shared" si="3"/>
        <v>2783</v>
      </c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66"/>
      <c r="BA59" s="66"/>
      <c r="BB59" s="66"/>
      <c r="BC59" s="66"/>
    </row>
    <row r="60" spans="1:55" x14ac:dyDescent="0.25">
      <c r="A60" s="26" t="s">
        <v>19</v>
      </c>
      <c r="B60" s="39">
        <f>B12+B23+B31+B38+B39</f>
        <v>12</v>
      </c>
      <c r="C60" s="39">
        <f t="shared" ref="C60:V60" si="4">C12+C23+C31+C38+C39</f>
        <v>6</v>
      </c>
      <c r="D60" s="39">
        <f t="shared" si="4"/>
        <v>18</v>
      </c>
      <c r="E60" s="39">
        <f>E12+E23+E31+E38+E39</f>
        <v>53</v>
      </c>
      <c r="F60" s="39">
        <f t="shared" si="4"/>
        <v>29</v>
      </c>
      <c r="G60" s="39">
        <f t="shared" si="4"/>
        <v>82</v>
      </c>
      <c r="H60" s="39">
        <f>H12+H23+H31+H38+H39</f>
        <v>31</v>
      </c>
      <c r="I60" s="39">
        <f t="shared" si="4"/>
        <v>32</v>
      </c>
      <c r="J60" s="39">
        <f t="shared" si="4"/>
        <v>63</v>
      </c>
      <c r="K60" s="39">
        <f>K12+K23+K31+K38+K39</f>
        <v>32</v>
      </c>
      <c r="L60" s="39">
        <f t="shared" si="4"/>
        <v>20</v>
      </c>
      <c r="M60" s="39">
        <f t="shared" si="4"/>
        <v>52</v>
      </c>
      <c r="N60" s="39">
        <f>N12+N23+N31+N38+N39</f>
        <v>24</v>
      </c>
      <c r="O60" s="39">
        <f t="shared" si="4"/>
        <v>18</v>
      </c>
      <c r="P60" s="39">
        <f t="shared" si="4"/>
        <v>42</v>
      </c>
      <c r="Q60" s="39">
        <f>Q12+Q23+Q31+Q38+Q39</f>
        <v>19</v>
      </c>
      <c r="R60" s="39">
        <f t="shared" si="4"/>
        <v>19</v>
      </c>
      <c r="S60" s="39">
        <f t="shared" si="4"/>
        <v>38</v>
      </c>
      <c r="T60" s="39">
        <f>T12+T23+T31+T38+T39</f>
        <v>171</v>
      </c>
      <c r="U60" s="39">
        <f t="shared" si="4"/>
        <v>124</v>
      </c>
      <c r="V60" s="39">
        <f t="shared" si="4"/>
        <v>295</v>
      </c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</row>
    <row r="61" spans="1:55" x14ac:dyDescent="0.25">
      <c r="A61" s="26" t="s">
        <v>20</v>
      </c>
      <c r="B61" s="39">
        <f>B15+B22+B41+B42+B43+B49+B52+B54</f>
        <v>2</v>
      </c>
      <c r="C61" s="39">
        <f t="shared" ref="C61:V61" si="5">C15+C22+C41+C42+C43+C49+C52+C54</f>
        <v>5</v>
      </c>
      <c r="D61" s="39">
        <f t="shared" si="5"/>
        <v>7</v>
      </c>
      <c r="E61" s="39">
        <f>E15+E22+E41+E42+E43+E49+E52+E54</f>
        <v>36</v>
      </c>
      <c r="F61" s="39">
        <f t="shared" si="5"/>
        <v>20</v>
      </c>
      <c r="G61" s="39">
        <f t="shared" si="5"/>
        <v>56</v>
      </c>
      <c r="H61" s="39">
        <f>H15+H22+H41+H42+H43+H49+H52+H54</f>
        <v>34</v>
      </c>
      <c r="I61" s="39">
        <f t="shared" si="5"/>
        <v>17</v>
      </c>
      <c r="J61" s="39">
        <f t="shared" si="5"/>
        <v>51</v>
      </c>
      <c r="K61" s="39">
        <f>K15+K22+K41+K42+K43+K49+K52+K54</f>
        <v>27</v>
      </c>
      <c r="L61" s="39">
        <f t="shared" si="5"/>
        <v>19</v>
      </c>
      <c r="M61" s="39">
        <f t="shared" si="5"/>
        <v>46</v>
      </c>
      <c r="N61" s="39">
        <f>N15+N22+N41+N42+N43+N49+N52+N54</f>
        <v>23</v>
      </c>
      <c r="O61" s="39">
        <f t="shared" si="5"/>
        <v>20</v>
      </c>
      <c r="P61" s="39">
        <f t="shared" si="5"/>
        <v>43</v>
      </c>
      <c r="Q61" s="39">
        <f>Q15+Q22+Q41+Q42+Q43+Q49+Q52+Q54</f>
        <v>16</v>
      </c>
      <c r="R61" s="39">
        <f t="shared" si="5"/>
        <v>11</v>
      </c>
      <c r="S61" s="39">
        <f t="shared" si="5"/>
        <v>27</v>
      </c>
      <c r="T61" s="39">
        <f>T15+T22+T41+T42+T43+T49+T52+T54</f>
        <v>138</v>
      </c>
      <c r="U61" s="39">
        <f t="shared" si="5"/>
        <v>92</v>
      </c>
      <c r="V61" s="39">
        <f t="shared" si="5"/>
        <v>230</v>
      </c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</row>
    <row r="62" spans="1:55" x14ac:dyDescent="0.25">
      <c r="A62" s="26" t="s">
        <v>21</v>
      </c>
      <c r="B62" s="39">
        <f>B29</f>
        <v>58</v>
      </c>
      <c r="C62" s="39">
        <f t="shared" ref="C62:V62" si="6">C29</f>
        <v>35</v>
      </c>
      <c r="D62" s="39">
        <f t="shared" si="6"/>
        <v>93</v>
      </c>
      <c r="E62" s="39">
        <f>E29</f>
        <v>140</v>
      </c>
      <c r="F62" s="39">
        <f t="shared" si="6"/>
        <v>98</v>
      </c>
      <c r="G62" s="39">
        <f t="shared" si="6"/>
        <v>238</v>
      </c>
      <c r="H62" s="39">
        <f>H29</f>
        <v>100</v>
      </c>
      <c r="I62" s="39">
        <f t="shared" si="6"/>
        <v>78</v>
      </c>
      <c r="J62" s="39">
        <f t="shared" si="6"/>
        <v>178</v>
      </c>
      <c r="K62" s="39">
        <f>K29</f>
        <v>107</v>
      </c>
      <c r="L62" s="39">
        <f t="shared" si="6"/>
        <v>76</v>
      </c>
      <c r="M62" s="39">
        <f t="shared" si="6"/>
        <v>183</v>
      </c>
      <c r="N62" s="39">
        <f>N29</f>
        <v>86</v>
      </c>
      <c r="O62" s="39">
        <f t="shared" si="6"/>
        <v>82</v>
      </c>
      <c r="P62" s="39">
        <f t="shared" si="6"/>
        <v>168</v>
      </c>
      <c r="Q62" s="39">
        <f>Q29</f>
        <v>69</v>
      </c>
      <c r="R62" s="39">
        <f t="shared" si="6"/>
        <v>76</v>
      </c>
      <c r="S62" s="39">
        <f t="shared" si="6"/>
        <v>145</v>
      </c>
      <c r="T62" s="39">
        <f>T29</f>
        <v>560</v>
      </c>
      <c r="U62" s="39">
        <f t="shared" si="6"/>
        <v>445</v>
      </c>
      <c r="V62" s="39">
        <f t="shared" si="6"/>
        <v>1005</v>
      </c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</row>
    <row r="63" spans="1:55" x14ac:dyDescent="0.25">
      <c r="A63" s="26" t="s">
        <v>22</v>
      </c>
      <c r="B63" s="39">
        <f>B17+B24+B34+B35+B40+B46</f>
        <v>21</v>
      </c>
      <c r="C63" s="39">
        <f t="shared" ref="C63:V63" si="7">C17+C24+C34+C35+C40+C46</f>
        <v>13</v>
      </c>
      <c r="D63" s="39">
        <f t="shared" si="7"/>
        <v>34</v>
      </c>
      <c r="E63" s="39">
        <f>E17+E24+E34+E35+E40+E46</f>
        <v>94</v>
      </c>
      <c r="F63" s="39">
        <f t="shared" si="7"/>
        <v>39</v>
      </c>
      <c r="G63" s="39">
        <f t="shared" si="7"/>
        <v>133</v>
      </c>
      <c r="H63" s="39">
        <f>H17+H24+H34+H35+H40+H46</f>
        <v>43</v>
      </c>
      <c r="I63" s="39">
        <f t="shared" si="7"/>
        <v>21</v>
      </c>
      <c r="J63" s="39">
        <f t="shared" si="7"/>
        <v>64</v>
      </c>
      <c r="K63" s="39">
        <f>K17+K24+K34+K35+K40+K46</f>
        <v>43</v>
      </c>
      <c r="L63" s="39">
        <f t="shared" si="7"/>
        <v>16</v>
      </c>
      <c r="M63" s="39">
        <f t="shared" si="7"/>
        <v>59</v>
      </c>
      <c r="N63" s="39">
        <f>N17+N24+N34+N35+N40+N46</f>
        <v>36</v>
      </c>
      <c r="O63" s="39">
        <f t="shared" si="7"/>
        <v>13</v>
      </c>
      <c r="P63" s="39">
        <f t="shared" si="7"/>
        <v>49</v>
      </c>
      <c r="Q63" s="39">
        <f>Q17+Q24+Q34+Q35+Q40+Q46</f>
        <v>8</v>
      </c>
      <c r="R63" s="39">
        <f t="shared" si="7"/>
        <v>1</v>
      </c>
      <c r="S63" s="39">
        <f t="shared" si="7"/>
        <v>9</v>
      </c>
      <c r="T63" s="39">
        <f>T17+T24+T34+T35+T40+T46</f>
        <v>245</v>
      </c>
      <c r="U63" s="39">
        <f t="shared" si="7"/>
        <v>103</v>
      </c>
      <c r="V63" s="39">
        <f t="shared" si="7"/>
        <v>348</v>
      </c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</row>
    <row r="64" spans="1:55" x14ac:dyDescent="0.25">
      <c r="A64" s="26" t="s">
        <v>23</v>
      </c>
      <c r="B64" s="39">
        <f t="shared" ref="B64:V64" si="8">B13+B14+B16+B18+B20+B44+B53</f>
        <v>35</v>
      </c>
      <c r="C64" s="39">
        <f t="shared" si="8"/>
        <v>11</v>
      </c>
      <c r="D64" s="39">
        <f t="shared" si="8"/>
        <v>46</v>
      </c>
      <c r="E64" s="39">
        <f t="shared" si="8"/>
        <v>54</v>
      </c>
      <c r="F64" s="39">
        <f t="shared" si="8"/>
        <v>41</v>
      </c>
      <c r="G64" s="39">
        <f t="shared" si="8"/>
        <v>95</v>
      </c>
      <c r="H64" s="39">
        <f t="shared" si="8"/>
        <v>43</v>
      </c>
      <c r="I64" s="39">
        <f t="shared" si="8"/>
        <v>17</v>
      </c>
      <c r="J64" s="39">
        <f t="shared" si="8"/>
        <v>60</v>
      </c>
      <c r="K64" s="39">
        <f t="shared" si="8"/>
        <v>29</v>
      </c>
      <c r="L64" s="39">
        <f t="shared" si="8"/>
        <v>10</v>
      </c>
      <c r="M64" s="39">
        <f t="shared" si="8"/>
        <v>39</v>
      </c>
      <c r="N64" s="39">
        <f t="shared" si="8"/>
        <v>30</v>
      </c>
      <c r="O64" s="39">
        <f t="shared" si="8"/>
        <v>12</v>
      </c>
      <c r="P64" s="39">
        <f t="shared" si="8"/>
        <v>42</v>
      </c>
      <c r="Q64" s="39">
        <f t="shared" si="8"/>
        <v>4</v>
      </c>
      <c r="R64" s="39">
        <f t="shared" si="8"/>
        <v>3</v>
      </c>
      <c r="S64" s="39">
        <f t="shared" si="8"/>
        <v>7</v>
      </c>
      <c r="T64" s="39">
        <f t="shared" si="8"/>
        <v>195</v>
      </c>
      <c r="U64" s="39">
        <f t="shared" si="8"/>
        <v>94</v>
      </c>
      <c r="V64" s="39">
        <f t="shared" si="8"/>
        <v>289</v>
      </c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</row>
    <row r="65" spans="1:55" x14ac:dyDescent="0.25">
      <c r="A65" s="26" t="s">
        <v>24</v>
      </c>
      <c r="B65" s="39">
        <f t="shared" ref="B65:V65" si="9">B10+B21+B25+B26+B32+B33</f>
        <v>44</v>
      </c>
      <c r="C65" s="39">
        <f t="shared" si="9"/>
        <v>22</v>
      </c>
      <c r="D65" s="39">
        <f t="shared" si="9"/>
        <v>66</v>
      </c>
      <c r="E65" s="39">
        <f t="shared" si="9"/>
        <v>80</v>
      </c>
      <c r="F65" s="39">
        <f t="shared" si="9"/>
        <v>41</v>
      </c>
      <c r="G65" s="39">
        <f t="shared" si="9"/>
        <v>121</v>
      </c>
      <c r="H65" s="39">
        <f t="shared" si="9"/>
        <v>49</v>
      </c>
      <c r="I65" s="39">
        <f t="shared" si="9"/>
        <v>27</v>
      </c>
      <c r="J65" s="39">
        <f t="shared" si="9"/>
        <v>76</v>
      </c>
      <c r="K65" s="39">
        <f t="shared" si="9"/>
        <v>44</v>
      </c>
      <c r="L65" s="39">
        <f t="shared" si="9"/>
        <v>28</v>
      </c>
      <c r="M65" s="39">
        <f t="shared" si="9"/>
        <v>72</v>
      </c>
      <c r="N65" s="39">
        <f t="shared" si="9"/>
        <v>41</v>
      </c>
      <c r="O65" s="39">
        <f t="shared" si="9"/>
        <v>23</v>
      </c>
      <c r="P65" s="39">
        <f t="shared" si="9"/>
        <v>64</v>
      </c>
      <c r="Q65" s="39">
        <f t="shared" si="9"/>
        <v>14</v>
      </c>
      <c r="R65" s="39">
        <f t="shared" si="9"/>
        <v>8</v>
      </c>
      <c r="S65" s="39">
        <f t="shared" si="9"/>
        <v>22</v>
      </c>
      <c r="T65" s="39">
        <f t="shared" si="9"/>
        <v>272</v>
      </c>
      <c r="U65" s="39">
        <f t="shared" si="9"/>
        <v>149</v>
      </c>
      <c r="V65" s="39">
        <f t="shared" si="9"/>
        <v>421</v>
      </c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</row>
    <row r="66" spans="1:55" x14ac:dyDescent="0.25">
      <c r="A66" s="26" t="s">
        <v>25</v>
      </c>
      <c r="B66" s="39">
        <f t="shared" ref="B66:V66" si="10">B27+B30+B36+B50+B51+B55</f>
        <v>11</v>
      </c>
      <c r="C66" s="39">
        <f t="shared" si="10"/>
        <v>3</v>
      </c>
      <c r="D66" s="39">
        <f t="shared" si="10"/>
        <v>14</v>
      </c>
      <c r="E66" s="39">
        <f t="shared" si="10"/>
        <v>11</v>
      </c>
      <c r="F66" s="39">
        <f t="shared" si="10"/>
        <v>6</v>
      </c>
      <c r="G66" s="39">
        <f t="shared" si="10"/>
        <v>17</v>
      </c>
      <c r="H66" s="39">
        <f t="shared" si="10"/>
        <v>5</v>
      </c>
      <c r="I66" s="39">
        <f t="shared" si="10"/>
        <v>7</v>
      </c>
      <c r="J66" s="39">
        <f t="shared" si="10"/>
        <v>12</v>
      </c>
      <c r="K66" s="39">
        <f t="shared" si="10"/>
        <v>4</v>
      </c>
      <c r="L66" s="39">
        <f t="shared" si="10"/>
        <v>3</v>
      </c>
      <c r="M66" s="39">
        <f t="shared" si="10"/>
        <v>7</v>
      </c>
      <c r="N66" s="39">
        <f t="shared" si="10"/>
        <v>9</v>
      </c>
      <c r="O66" s="39">
        <f t="shared" si="10"/>
        <v>2</v>
      </c>
      <c r="P66" s="39">
        <f t="shared" si="10"/>
        <v>11</v>
      </c>
      <c r="Q66" s="39">
        <f t="shared" si="10"/>
        <v>1</v>
      </c>
      <c r="R66" s="39">
        <f t="shared" si="10"/>
        <v>1</v>
      </c>
      <c r="S66" s="39">
        <f t="shared" si="10"/>
        <v>2</v>
      </c>
      <c r="T66" s="39">
        <f t="shared" si="10"/>
        <v>41</v>
      </c>
      <c r="U66" s="39">
        <f t="shared" si="10"/>
        <v>22</v>
      </c>
      <c r="V66" s="39">
        <f t="shared" si="10"/>
        <v>63</v>
      </c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</row>
    <row r="67" spans="1:55" x14ac:dyDescent="0.25">
      <c r="A67" s="26" t="s">
        <v>26</v>
      </c>
      <c r="B67" s="39">
        <f t="shared" ref="B67:V67" si="11">B11+B19+B28+B37+B45+B47+B48</f>
        <v>13</v>
      </c>
      <c r="C67" s="39">
        <f t="shared" si="11"/>
        <v>5</v>
      </c>
      <c r="D67" s="39">
        <f t="shared" si="11"/>
        <v>18</v>
      </c>
      <c r="E67" s="39">
        <f t="shared" si="11"/>
        <v>22</v>
      </c>
      <c r="F67" s="39">
        <f t="shared" si="11"/>
        <v>12</v>
      </c>
      <c r="G67" s="39">
        <f t="shared" si="11"/>
        <v>34</v>
      </c>
      <c r="H67" s="39">
        <f t="shared" si="11"/>
        <v>17</v>
      </c>
      <c r="I67" s="39">
        <f t="shared" si="11"/>
        <v>8</v>
      </c>
      <c r="J67" s="39">
        <f t="shared" si="11"/>
        <v>25</v>
      </c>
      <c r="K67" s="39">
        <f t="shared" si="11"/>
        <v>20</v>
      </c>
      <c r="L67" s="39">
        <f t="shared" si="11"/>
        <v>4</v>
      </c>
      <c r="M67" s="39">
        <f t="shared" si="11"/>
        <v>24</v>
      </c>
      <c r="N67" s="39">
        <f t="shared" si="11"/>
        <v>14</v>
      </c>
      <c r="O67" s="39">
        <f t="shared" si="11"/>
        <v>5</v>
      </c>
      <c r="P67" s="39">
        <f t="shared" si="11"/>
        <v>19</v>
      </c>
      <c r="Q67" s="39">
        <f t="shared" si="11"/>
        <v>5</v>
      </c>
      <c r="R67" s="39">
        <f t="shared" si="11"/>
        <v>7</v>
      </c>
      <c r="S67" s="39">
        <f t="shared" si="11"/>
        <v>12</v>
      </c>
      <c r="T67" s="39">
        <f t="shared" si="11"/>
        <v>91</v>
      </c>
      <c r="U67" s="39">
        <f t="shared" si="11"/>
        <v>41</v>
      </c>
      <c r="V67" s="39">
        <f t="shared" si="11"/>
        <v>132</v>
      </c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</row>
    <row r="70" spans="1:55" x14ac:dyDescent="0.25">
      <c r="A70" s="29" t="s">
        <v>119</v>
      </c>
    </row>
  </sheetData>
  <mergeCells count="16">
    <mergeCell ref="N7:P7"/>
    <mergeCell ref="Q7:S7"/>
    <mergeCell ref="T7:V7"/>
    <mergeCell ref="A7:A8"/>
    <mergeCell ref="A57:A58"/>
    <mergeCell ref="B57:D57"/>
    <mergeCell ref="E57:G57"/>
    <mergeCell ref="H57:J57"/>
    <mergeCell ref="B7:D7"/>
    <mergeCell ref="E7:G7"/>
    <mergeCell ref="H7:J7"/>
    <mergeCell ref="K57:M57"/>
    <mergeCell ref="N57:P57"/>
    <mergeCell ref="Q57:S57"/>
    <mergeCell ref="T57:V57"/>
    <mergeCell ref="K7:M7"/>
  </mergeCells>
  <hyperlinks>
    <hyperlink ref="V6" location="Contenido!A1" display="Contenido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70"/>
  <sheetViews>
    <sheetView zoomScale="90" zoomScaleNormal="90" workbookViewId="0">
      <selection activeCell="D14" sqref="D14"/>
    </sheetView>
  </sheetViews>
  <sheetFormatPr baseColWidth="10" defaultRowHeight="15.75" x14ac:dyDescent="0.25"/>
  <cols>
    <col min="1" max="1" width="62.28515625" style="17" customWidth="1"/>
    <col min="2" max="16384" width="11.42578125" style="17"/>
  </cols>
  <sheetData>
    <row r="1" spans="1:33" s="20" customFormat="1" ht="18" x14ac:dyDescent="0.25">
      <c r="A1" s="19" t="s">
        <v>15</v>
      </c>
    </row>
    <row r="2" spans="1:33" s="20" customFormat="1" ht="18" x14ac:dyDescent="0.25">
      <c r="A2" s="19" t="s">
        <v>112</v>
      </c>
    </row>
    <row r="3" spans="1:33" s="20" customFormat="1" ht="18" x14ac:dyDescent="0.25">
      <c r="A3" s="19" t="s">
        <v>16</v>
      </c>
    </row>
    <row r="4" spans="1:33" s="20" customFormat="1" ht="18" x14ac:dyDescent="0.25">
      <c r="A4" s="19" t="s">
        <v>116</v>
      </c>
    </row>
    <row r="5" spans="1:33" s="20" customFormat="1" ht="18" x14ac:dyDescent="0.25">
      <c r="A5" s="19" t="s">
        <v>113</v>
      </c>
    </row>
    <row r="6" spans="1:33" s="20" customFormat="1" thickBot="1" x14ac:dyDescent="0.3">
      <c r="D6" s="21" t="s">
        <v>38</v>
      </c>
    </row>
    <row r="7" spans="1:33" s="41" customFormat="1" ht="13.5" thickBot="1" x14ac:dyDescent="0.25">
      <c r="A7" s="54" t="s">
        <v>40</v>
      </c>
      <c r="B7" s="57" t="s">
        <v>111</v>
      </c>
      <c r="C7" s="57"/>
      <c r="D7" s="57"/>
    </row>
    <row r="8" spans="1:33" s="41" customFormat="1" ht="12.75" x14ac:dyDescent="0.2">
      <c r="A8" s="55"/>
      <c r="B8" s="38" t="s">
        <v>1</v>
      </c>
      <c r="C8" s="38" t="s">
        <v>2</v>
      </c>
      <c r="D8" s="38" t="s">
        <v>3</v>
      </c>
    </row>
    <row r="9" spans="1:33" x14ac:dyDescent="0.25">
      <c r="A9" s="23" t="s">
        <v>4</v>
      </c>
      <c r="B9" s="59">
        <v>7649</v>
      </c>
      <c r="C9" s="59">
        <v>18258</v>
      </c>
      <c r="D9" s="59">
        <f>B9+C9</f>
        <v>25907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spans="1:33" x14ac:dyDescent="0.25">
      <c r="A10" s="26" t="s">
        <v>41</v>
      </c>
      <c r="B10" s="39">
        <v>162</v>
      </c>
      <c r="C10" s="39">
        <v>264</v>
      </c>
      <c r="D10" s="39">
        <f t="shared" ref="D10:D55" si="0">B10+C10</f>
        <v>426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3" x14ac:dyDescent="0.25">
      <c r="A11" s="26" t="s">
        <v>42</v>
      </c>
      <c r="B11" s="39">
        <v>137</v>
      </c>
      <c r="C11" s="39">
        <v>372</v>
      </c>
      <c r="D11" s="39">
        <f t="shared" si="0"/>
        <v>509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33" x14ac:dyDescent="0.25">
      <c r="A12" s="26" t="s">
        <v>43</v>
      </c>
      <c r="B12" s="39">
        <v>230</v>
      </c>
      <c r="C12" s="39">
        <v>624</v>
      </c>
      <c r="D12" s="39">
        <f t="shared" si="0"/>
        <v>854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</row>
    <row r="13" spans="1:33" x14ac:dyDescent="0.25">
      <c r="A13" s="26" t="s">
        <v>44</v>
      </c>
      <c r="B13" s="39">
        <v>118</v>
      </c>
      <c r="C13" s="39">
        <v>210</v>
      </c>
      <c r="D13" s="39">
        <f t="shared" si="0"/>
        <v>328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</row>
    <row r="14" spans="1:33" x14ac:dyDescent="0.25">
      <c r="A14" s="26" t="s">
        <v>45</v>
      </c>
      <c r="B14" s="39">
        <v>144</v>
      </c>
      <c r="C14" s="39">
        <v>282</v>
      </c>
      <c r="D14" s="39">
        <f t="shared" si="0"/>
        <v>426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 x14ac:dyDescent="0.25">
      <c r="A15" s="26" t="s">
        <v>46</v>
      </c>
      <c r="B15" s="39">
        <v>19</v>
      </c>
      <c r="C15" s="39">
        <v>21</v>
      </c>
      <c r="D15" s="39">
        <f t="shared" si="0"/>
        <v>40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</row>
    <row r="16" spans="1:33" x14ac:dyDescent="0.25">
      <c r="A16" s="26" t="s">
        <v>47</v>
      </c>
      <c r="B16" s="39">
        <v>474</v>
      </c>
      <c r="C16" s="39">
        <v>1597</v>
      </c>
      <c r="D16" s="39">
        <f t="shared" si="0"/>
        <v>2071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1:33" x14ac:dyDescent="0.25">
      <c r="A17" s="26" t="s">
        <v>48</v>
      </c>
      <c r="B17" s="39">
        <v>81</v>
      </c>
      <c r="C17" s="39">
        <v>120</v>
      </c>
      <c r="D17" s="39">
        <f t="shared" si="0"/>
        <v>201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 x14ac:dyDescent="0.25">
      <c r="A18" s="26" t="s">
        <v>49</v>
      </c>
      <c r="B18" s="39">
        <v>123</v>
      </c>
      <c r="C18" s="39">
        <v>266</v>
      </c>
      <c r="D18" s="39">
        <f t="shared" si="0"/>
        <v>389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 x14ac:dyDescent="0.25">
      <c r="A19" s="26" t="s">
        <v>50</v>
      </c>
      <c r="B19" s="39">
        <v>24</v>
      </c>
      <c r="C19" s="39">
        <v>43</v>
      </c>
      <c r="D19" s="39">
        <f t="shared" si="0"/>
        <v>67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</row>
    <row r="20" spans="1:33" x14ac:dyDescent="0.25">
      <c r="A20" s="26" t="s">
        <v>51</v>
      </c>
      <c r="B20" s="39">
        <v>139</v>
      </c>
      <c r="C20" s="39">
        <v>251</v>
      </c>
      <c r="D20" s="39">
        <f t="shared" si="0"/>
        <v>390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1:33" x14ac:dyDescent="0.25">
      <c r="A21" s="26" t="s">
        <v>52</v>
      </c>
      <c r="B21" s="39">
        <v>57</v>
      </c>
      <c r="C21" s="39">
        <v>95</v>
      </c>
      <c r="D21" s="39">
        <f t="shared" si="0"/>
        <v>152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</row>
    <row r="22" spans="1:33" x14ac:dyDescent="0.25">
      <c r="A22" s="26" t="s">
        <v>53</v>
      </c>
      <c r="B22" s="39">
        <v>47</v>
      </c>
      <c r="C22" s="39">
        <v>109</v>
      </c>
      <c r="D22" s="39">
        <f t="shared" si="0"/>
        <v>156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</row>
    <row r="23" spans="1:33" x14ac:dyDescent="0.25">
      <c r="A23" s="26" t="s">
        <v>54</v>
      </c>
      <c r="B23" s="39">
        <v>261</v>
      </c>
      <c r="C23" s="39">
        <v>570</v>
      </c>
      <c r="D23" s="39">
        <f t="shared" si="0"/>
        <v>831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1:33" x14ac:dyDescent="0.25">
      <c r="A24" s="26" t="s">
        <v>55</v>
      </c>
      <c r="B24" s="39">
        <v>179</v>
      </c>
      <c r="C24" s="39">
        <v>568</v>
      </c>
      <c r="D24" s="39">
        <f t="shared" si="0"/>
        <v>747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1:33" x14ac:dyDescent="0.25">
      <c r="A25" s="26" t="s">
        <v>56</v>
      </c>
      <c r="B25" s="39">
        <v>55</v>
      </c>
      <c r="C25" s="39">
        <v>55</v>
      </c>
      <c r="D25" s="39">
        <f t="shared" si="0"/>
        <v>110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</row>
    <row r="26" spans="1:33" x14ac:dyDescent="0.25">
      <c r="A26" s="26" t="s">
        <v>57</v>
      </c>
      <c r="B26" s="39">
        <v>632</v>
      </c>
      <c r="C26" s="39">
        <v>1503</v>
      </c>
      <c r="D26" s="39">
        <f t="shared" si="0"/>
        <v>2135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1:33" x14ac:dyDescent="0.25">
      <c r="A27" s="26" t="s">
        <v>58</v>
      </c>
      <c r="B27" s="39">
        <v>43</v>
      </c>
      <c r="C27" s="39">
        <v>123</v>
      </c>
      <c r="D27" s="39">
        <f t="shared" si="0"/>
        <v>166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</row>
    <row r="28" spans="1:33" x14ac:dyDescent="0.25">
      <c r="A28" s="26" t="s">
        <v>59</v>
      </c>
      <c r="B28" s="39">
        <v>124</v>
      </c>
      <c r="C28" s="39">
        <v>183</v>
      </c>
      <c r="D28" s="39">
        <f t="shared" si="0"/>
        <v>307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</row>
    <row r="29" spans="1:33" x14ac:dyDescent="0.25">
      <c r="A29" s="26" t="s">
        <v>60</v>
      </c>
      <c r="B29" s="39">
        <v>1404</v>
      </c>
      <c r="C29" s="39">
        <v>4751</v>
      </c>
      <c r="D29" s="39">
        <f t="shared" si="0"/>
        <v>6155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</row>
    <row r="30" spans="1:33" x14ac:dyDescent="0.25">
      <c r="A30" s="26" t="s">
        <v>61</v>
      </c>
      <c r="B30" s="39">
        <v>96</v>
      </c>
      <c r="C30" s="39">
        <v>132</v>
      </c>
      <c r="D30" s="39">
        <f t="shared" si="0"/>
        <v>228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</row>
    <row r="31" spans="1:33" x14ac:dyDescent="0.25">
      <c r="A31" s="26" t="s">
        <v>62</v>
      </c>
      <c r="B31" s="39">
        <v>56</v>
      </c>
      <c r="C31" s="39">
        <v>78</v>
      </c>
      <c r="D31" s="39">
        <f t="shared" si="0"/>
        <v>134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</row>
    <row r="32" spans="1:33" x14ac:dyDescent="0.25">
      <c r="A32" s="26" t="s">
        <v>63</v>
      </c>
      <c r="B32" s="39">
        <v>292</v>
      </c>
      <c r="C32" s="39">
        <v>513</v>
      </c>
      <c r="D32" s="39">
        <f t="shared" si="0"/>
        <v>805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33" x14ac:dyDescent="0.25">
      <c r="A33" s="26" t="s">
        <v>64</v>
      </c>
      <c r="B33" s="39">
        <v>16</v>
      </c>
      <c r="C33" s="39">
        <v>49</v>
      </c>
      <c r="D33" s="39">
        <f t="shared" si="0"/>
        <v>65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</row>
    <row r="34" spans="1:33" x14ac:dyDescent="0.25">
      <c r="A34" s="26" t="s">
        <v>65</v>
      </c>
      <c r="B34" s="39">
        <v>85</v>
      </c>
      <c r="C34" s="39">
        <v>246</v>
      </c>
      <c r="D34" s="39">
        <f t="shared" si="0"/>
        <v>331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</row>
    <row r="35" spans="1:33" x14ac:dyDescent="0.25">
      <c r="A35" s="26" t="s">
        <v>66</v>
      </c>
      <c r="B35" s="39">
        <v>115</v>
      </c>
      <c r="C35" s="39">
        <v>202</v>
      </c>
      <c r="D35" s="39">
        <f t="shared" si="0"/>
        <v>317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</row>
    <row r="36" spans="1:33" x14ac:dyDescent="0.25">
      <c r="A36" s="26" t="s">
        <v>67</v>
      </c>
      <c r="B36" s="39">
        <v>312</v>
      </c>
      <c r="C36" s="39">
        <v>842</v>
      </c>
      <c r="D36" s="39">
        <f t="shared" si="0"/>
        <v>1154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7" spans="1:33" x14ac:dyDescent="0.25">
      <c r="A37" s="26" t="s">
        <v>68</v>
      </c>
      <c r="B37" s="39">
        <v>177</v>
      </c>
      <c r="C37" s="39">
        <v>277</v>
      </c>
      <c r="D37" s="39">
        <f t="shared" si="0"/>
        <v>454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</row>
    <row r="38" spans="1:33" x14ac:dyDescent="0.25">
      <c r="A38" s="26" t="s">
        <v>69</v>
      </c>
      <c r="B38" s="39">
        <v>84</v>
      </c>
      <c r="C38" s="39">
        <v>146</v>
      </c>
      <c r="D38" s="39">
        <f t="shared" si="0"/>
        <v>230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</row>
    <row r="39" spans="1:33" x14ac:dyDescent="0.25">
      <c r="A39" s="26" t="s">
        <v>70</v>
      </c>
      <c r="B39" s="39">
        <v>273</v>
      </c>
      <c r="C39" s="39">
        <v>350</v>
      </c>
      <c r="D39" s="39">
        <f t="shared" si="0"/>
        <v>623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</row>
    <row r="40" spans="1:33" x14ac:dyDescent="0.25">
      <c r="A40" s="26" t="s">
        <v>71</v>
      </c>
      <c r="B40" s="39">
        <v>154</v>
      </c>
      <c r="C40" s="39">
        <v>442</v>
      </c>
      <c r="D40" s="39">
        <f t="shared" si="0"/>
        <v>596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</row>
    <row r="41" spans="1:33" x14ac:dyDescent="0.25">
      <c r="A41" s="26" t="s">
        <v>72</v>
      </c>
      <c r="B41" s="39">
        <v>152</v>
      </c>
      <c r="C41" s="39">
        <v>271</v>
      </c>
      <c r="D41" s="39">
        <f t="shared" si="0"/>
        <v>423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</row>
    <row r="42" spans="1:33" x14ac:dyDescent="0.25">
      <c r="A42" s="26" t="s">
        <v>73</v>
      </c>
      <c r="B42" s="39">
        <v>234</v>
      </c>
      <c r="C42" s="39">
        <v>445</v>
      </c>
      <c r="D42" s="39">
        <f t="shared" si="0"/>
        <v>679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</row>
    <row r="43" spans="1:33" x14ac:dyDescent="0.25">
      <c r="A43" s="26" t="s">
        <v>74</v>
      </c>
      <c r="B43" s="39">
        <v>12</v>
      </c>
      <c r="C43" s="39">
        <v>22</v>
      </c>
      <c r="D43" s="39">
        <f t="shared" si="0"/>
        <v>34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</row>
    <row r="44" spans="1:33" x14ac:dyDescent="0.25">
      <c r="A44" s="26" t="s">
        <v>75</v>
      </c>
      <c r="B44" s="39">
        <v>122</v>
      </c>
      <c r="C44" s="39">
        <v>261</v>
      </c>
      <c r="D44" s="39">
        <f t="shared" si="0"/>
        <v>383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</row>
    <row r="45" spans="1:33" x14ac:dyDescent="0.25">
      <c r="A45" s="26" t="s">
        <v>76</v>
      </c>
      <c r="B45" s="39">
        <v>16</v>
      </c>
      <c r="C45" s="39">
        <v>14</v>
      </c>
      <c r="D45" s="39">
        <f t="shared" si="0"/>
        <v>30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</row>
    <row r="46" spans="1:33" x14ac:dyDescent="0.25">
      <c r="A46" s="26" t="s">
        <v>77</v>
      </c>
      <c r="B46" s="39">
        <v>233</v>
      </c>
      <c r="C46" s="39">
        <v>651</v>
      </c>
      <c r="D46" s="39">
        <f t="shared" si="0"/>
        <v>884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</row>
    <row r="47" spans="1:33" x14ac:dyDescent="0.25">
      <c r="A47" s="26" t="s">
        <v>78</v>
      </c>
      <c r="B47" s="39">
        <v>21</v>
      </c>
      <c r="C47" s="39">
        <v>41</v>
      </c>
      <c r="D47" s="39">
        <f t="shared" si="0"/>
        <v>62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</row>
    <row r="48" spans="1:33" x14ac:dyDescent="0.25">
      <c r="A48" s="26" t="s">
        <v>79</v>
      </c>
      <c r="B48" s="39">
        <v>49</v>
      </c>
      <c r="C48" s="39">
        <v>112</v>
      </c>
      <c r="D48" s="39">
        <f t="shared" si="0"/>
        <v>161</v>
      </c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</row>
    <row r="49" spans="1:33" x14ac:dyDescent="0.25">
      <c r="A49" s="26" t="s">
        <v>80</v>
      </c>
      <c r="B49" s="39">
        <v>40</v>
      </c>
      <c r="C49" s="39">
        <v>81</v>
      </c>
      <c r="D49" s="39">
        <f t="shared" si="0"/>
        <v>121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</row>
    <row r="50" spans="1:33" x14ac:dyDescent="0.25">
      <c r="A50" s="26" t="s">
        <v>81</v>
      </c>
      <c r="B50" s="39">
        <v>100</v>
      </c>
      <c r="C50" s="39">
        <v>113</v>
      </c>
      <c r="D50" s="39">
        <f t="shared" si="0"/>
        <v>213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</row>
    <row r="51" spans="1:33" x14ac:dyDescent="0.25">
      <c r="A51" s="26" t="s">
        <v>82</v>
      </c>
      <c r="B51" s="39">
        <v>245</v>
      </c>
      <c r="C51" s="39">
        <v>462</v>
      </c>
      <c r="D51" s="39">
        <f t="shared" si="0"/>
        <v>707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 x14ac:dyDescent="0.25">
      <c r="A52" s="26" t="s">
        <v>83</v>
      </c>
      <c r="B52" s="39">
        <v>51</v>
      </c>
      <c r="C52" s="39">
        <v>85</v>
      </c>
      <c r="D52" s="39">
        <f t="shared" si="0"/>
        <v>136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</row>
    <row r="53" spans="1:33" x14ac:dyDescent="0.25">
      <c r="A53" s="26" t="s">
        <v>84</v>
      </c>
      <c r="B53" s="39">
        <v>67</v>
      </c>
      <c r="C53" s="39">
        <v>169</v>
      </c>
      <c r="D53" s="39">
        <f t="shared" si="0"/>
        <v>236</v>
      </c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</row>
    <row r="54" spans="1:33" x14ac:dyDescent="0.25">
      <c r="A54" s="26" t="s">
        <v>85</v>
      </c>
      <c r="B54" s="39">
        <v>42</v>
      </c>
      <c r="C54" s="39">
        <v>43</v>
      </c>
      <c r="D54" s="39">
        <f t="shared" si="0"/>
        <v>85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</row>
    <row r="55" spans="1:33" x14ac:dyDescent="0.25">
      <c r="A55" s="26" t="s">
        <v>86</v>
      </c>
      <c r="B55" s="39">
        <v>152</v>
      </c>
      <c r="C55" s="39">
        <v>204</v>
      </c>
      <c r="D55" s="39">
        <f t="shared" si="0"/>
        <v>356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</row>
    <row r="56" spans="1:33" ht="16.5" thickBot="1" x14ac:dyDescent="0.3"/>
    <row r="57" spans="1:33" ht="16.5" thickBot="1" x14ac:dyDescent="0.3">
      <c r="A57" s="54" t="s">
        <v>17</v>
      </c>
      <c r="B57" s="57" t="s">
        <v>111</v>
      </c>
      <c r="C57" s="57"/>
      <c r="D57" s="57"/>
    </row>
    <row r="58" spans="1:33" x14ac:dyDescent="0.25">
      <c r="A58" s="55"/>
      <c r="B58" s="38" t="s">
        <v>1</v>
      </c>
      <c r="C58" s="38" t="s">
        <v>2</v>
      </c>
      <c r="D58" s="38" t="s">
        <v>3</v>
      </c>
    </row>
    <row r="59" spans="1:33" x14ac:dyDescent="0.25">
      <c r="A59" s="23" t="s">
        <v>4</v>
      </c>
      <c r="B59" s="59">
        <f t="shared" ref="B59:D59" si="1">SUM(B60:B67)</f>
        <v>7649</v>
      </c>
      <c r="C59" s="59">
        <f t="shared" si="1"/>
        <v>18258</v>
      </c>
      <c r="D59" s="59">
        <f t="shared" si="1"/>
        <v>25907</v>
      </c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</row>
    <row r="60" spans="1:33" x14ac:dyDescent="0.25">
      <c r="A60" s="26" t="s">
        <v>19</v>
      </c>
      <c r="B60" s="39">
        <f>B12+B23+B31+B38+B39</f>
        <v>904</v>
      </c>
      <c r="C60" s="39">
        <f t="shared" ref="C60:D60" si="2">C12+C23+C31+C38+C39</f>
        <v>1768</v>
      </c>
      <c r="D60" s="39">
        <f t="shared" si="2"/>
        <v>2672</v>
      </c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</row>
    <row r="61" spans="1:33" x14ac:dyDescent="0.25">
      <c r="A61" s="26" t="s">
        <v>20</v>
      </c>
      <c r="B61" s="39">
        <f>B15+B22+B41+B42+B43+B49+B52+B54</f>
        <v>597</v>
      </c>
      <c r="C61" s="39">
        <f t="shared" ref="C61:D61" si="3">C15+C22+C41+C42+C43+C49+C52+C54</f>
        <v>1077</v>
      </c>
      <c r="D61" s="39">
        <f t="shared" si="3"/>
        <v>1674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</row>
    <row r="62" spans="1:33" x14ac:dyDescent="0.25">
      <c r="A62" s="26" t="s">
        <v>21</v>
      </c>
      <c r="B62" s="39">
        <f>B29</f>
        <v>1404</v>
      </c>
      <c r="C62" s="39">
        <f t="shared" ref="C62:D62" si="4">C29</f>
        <v>4751</v>
      </c>
      <c r="D62" s="39">
        <f t="shared" si="4"/>
        <v>6155</v>
      </c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</row>
    <row r="63" spans="1:33" x14ac:dyDescent="0.25">
      <c r="A63" s="26" t="s">
        <v>22</v>
      </c>
      <c r="B63" s="39">
        <f>B17+B24+B34+B35+B40+B46</f>
        <v>847</v>
      </c>
      <c r="C63" s="39">
        <f t="shared" ref="C63:D63" si="5">C17+C24+C34+C35+C40+C46</f>
        <v>2229</v>
      </c>
      <c r="D63" s="39">
        <f t="shared" si="5"/>
        <v>3076</v>
      </c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</row>
    <row r="64" spans="1:33" x14ac:dyDescent="0.25">
      <c r="A64" s="26" t="s">
        <v>23</v>
      </c>
      <c r="B64" s="39">
        <f t="shared" ref="B64:D64" si="6">B13+B14+B16+B18+B20+B44+B53</f>
        <v>1187</v>
      </c>
      <c r="C64" s="39">
        <f t="shared" si="6"/>
        <v>3036</v>
      </c>
      <c r="D64" s="39">
        <f t="shared" si="6"/>
        <v>4223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</row>
    <row r="65" spans="1:33" x14ac:dyDescent="0.25">
      <c r="A65" s="26" t="s">
        <v>24</v>
      </c>
      <c r="B65" s="39">
        <f t="shared" ref="B65:D65" si="7">B10+B21+B25+B26+B32+B33</f>
        <v>1214</v>
      </c>
      <c r="C65" s="39">
        <f t="shared" si="7"/>
        <v>2479</v>
      </c>
      <c r="D65" s="39">
        <f t="shared" si="7"/>
        <v>3693</v>
      </c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</row>
    <row r="66" spans="1:33" x14ac:dyDescent="0.25">
      <c r="A66" s="26" t="s">
        <v>25</v>
      </c>
      <c r="B66" s="39">
        <f t="shared" ref="B66:D66" si="8">B27+B30+B36+B50+B51+B55</f>
        <v>948</v>
      </c>
      <c r="C66" s="39">
        <f t="shared" si="8"/>
        <v>1876</v>
      </c>
      <c r="D66" s="39">
        <f t="shared" si="8"/>
        <v>2824</v>
      </c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</row>
    <row r="67" spans="1:33" x14ac:dyDescent="0.25">
      <c r="A67" s="26" t="s">
        <v>26</v>
      </c>
      <c r="B67" s="39">
        <f t="shared" ref="B67:D67" si="9">B11+B19+B28+B37+B45+B47+B48</f>
        <v>548</v>
      </c>
      <c r="C67" s="39">
        <f t="shared" si="9"/>
        <v>1042</v>
      </c>
      <c r="D67" s="39">
        <f t="shared" si="9"/>
        <v>1590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</row>
    <row r="69" spans="1:33" x14ac:dyDescent="0.25">
      <c r="A69" s="17" t="s">
        <v>114</v>
      </c>
    </row>
    <row r="70" spans="1:33" x14ac:dyDescent="0.25">
      <c r="A70" s="29" t="s">
        <v>119</v>
      </c>
    </row>
  </sheetData>
  <mergeCells count="4">
    <mergeCell ref="A7:A8"/>
    <mergeCell ref="B7:D7"/>
    <mergeCell ref="A57:A58"/>
    <mergeCell ref="B57:D57"/>
  </mergeCells>
  <hyperlinks>
    <hyperlink ref="D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Presentación</vt:lpstr>
      <vt:lpstr>Contenido</vt:lpstr>
      <vt:lpstr>PCPRI_1</vt:lpstr>
      <vt:lpstr>PCPRI_2</vt:lpstr>
      <vt:lpstr>PCPRI_3</vt:lpstr>
      <vt:lpstr>PCPRI_4</vt:lpstr>
      <vt:lpstr>PCPRI_5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Veronica Rangel Almeda</cp:lastModifiedBy>
  <dcterms:created xsi:type="dcterms:W3CDTF">2014-11-25T15:16:05Z</dcterms:created>
  <dcterms:modified xsi:type="dcterms:W3CDTF">2017-02-13T18:48:58Z</dcterms:modified>
</cp:coreProperties>
</file>